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tables/table17.xml" ContentType="application/vnd.openxmlformats-officedocument.spreadsheetml.table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tables/table18.xml" ContentType="application/vnd.openxmlformats-officedocument.spreadsheetml.table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tables/table19.xml" ContentType="application/vnd.openxmlformats-officedocument.spreadsheetml.table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tables/table20.xml" ContentType="application/vnd.openxmlformats-officedocument.spreadsheetml.table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tables/table21.xml" ContentType="application/vnd.openxmlformats-officedocument.spreadsheetml.table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tables/table22.xml" ContentType="application/vnd.openxmlformats-officedocument.spreadsheetml.table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tables/table23.xml" ContentType="application/vnd.openxmlformats-officedocument.spreadsheetml.table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tables/table24.xml" ContentType="application/vnd.openxmlformats-officedocument.spreadsheetml.table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tables/table25.xml" ContentType="application/vnd.openxmlformats-officedocument.spreadsheetml.table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tables/table26.xml" ContentType="application/vnd.openxmlformats-officedocument.spreadsheetml.table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tables/table27.xml" ContentType="application/vnd.openxmlformats-officedocument.spreadsheetml.table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tables/table28.xml" ContentType="application/vnd.openxmlformats-officedocument.spreadsheetml.table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tables/table29.xml" ContentType="application/vnd.openxmlformats-officedocument.spreadsheetml.table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tables/table30.xml" ContentType="application/vnd.openxmlformats-officedocument.spreadsheetml.table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tables/table31.xml" ContentType="application/vnd.openxmlformats-officedocument.spreadsheetml.table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tables/table32.xml" ContentType="application/vnd.openxmlformats-officedocument.spreadsheetml.table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al\S\Common workspace\Air\CLRTAP\AirConventionProjectFolder\2026\Annexes\Annex C\"/>
    </mc:Choice>
  </mc:AlternateContent>
  <xr:revisionPtr revIDLastSave="0" documentId="13_ncr:1_{6251DECF-9041-4021-AD15-AD5B76581AAD}" xr6:coauthVersionLast="47" xr6:coauthVersionMax="47" xr10:uidLastSave="{00000000-0000-0000-0000-000000000000}"/>
  <bookViews>
    <workbookView xWindow="-120" yWindow="-120" windowWidth="50910" windowHeight="20595" tabRatio="852" activeTab="1" xr2:uid="{00000000-000D-0000-FFFF-FFFF00000000}"/>
  </bookViews>
  <sheets>
    <sheet name="Overview KCA" sheetId="120" r:id="rId1"/>
    <sheet name="KCA Bubbles" sheetId="123" r:id="rId2"/>
    <sheet name="KCA NOx" sheetId="12" r:id="rId3"/>
    <sheet name="KCA NMVOC" sheetId="37" r:id="rId4"/>
    <sheet name="KCA SOx" sheetId="38" r:id="rId5"/>
    <sheet name="KCA NH3" sheetId="39" r:id="rId6"/>
    <sheet name="KCA PM2.5" sheetId="41" r:id="rId7"/>
    <sheet name="KCA PM10" sheetId="40" r:id="rId8"/>
    <sheet name="KCA BC" sheetId="111" r:id="rId9"/>
    <sheet name="KCA benzo(a)" sheetId="93" r:id="rId10"/>
    <sheet name="KCA CO" sheetId="42" r:id="rId11"/>
    <sheet name="KCA Pb" sheetId="43" r:id="rId12"/>
    <sheet name="KCA Cd" sheetId="44" r:id="rId13"/>
    <sheet name="KCA Hg" sheetId="33" r:id="rId14"/>
    <sheet name="KCA dioxin" sheetId="34" r:id="rId15"/>
    <sheet name="KCA total PAH" sheetId="35" r:id="rId16"/>
    <sheet name="KCA HCB" sheetId="36" r:id="rId17"/>
    <sheet name="KCA PCB" sheetId="31" r:id="rId18"/>
  </sheets>
  <externalReferences>
    <externalReference r:id="rId19"/>
  </externalReferences>
  <definedNames>
    <definedName name="_xlnm._FilterDatabase" localSheetId="16" hidden="1">'KCA HCB'!#REF!</definedName>
    <definedName name="ExternalData_1" localSheetId="8" hidden="1">'KCA BC'!$B$5:$G$132</definedName>
    <definedName name="ExternalData_1" localSheetId="9" hidden="1">'KCA benzo(a)'!$B$5:$G$132</definedName>
    <definedName name="ExternalData_1" localSheetId="12" hidden="1">'KCA Cd'!$B$5:$G$132</definedName>
    <definedName name="ExternalData_1" localSheetId="10" hidden="1">'KCA CO'!$B$5:$G$132</definedName>
    <definedName name="ExternalData_1" localSheetId="14" hidden="1">'KCA dioxin'!$B$5:$G$132</definedName>
    <definedName name="ExternalData_1" localSheetId="16" hidden="1">'KCA HCB'!$B$5:$G$132</definedName>
    <definedName name="ExternalData_1" localSheetId="5" hidden="1">'KCA NH3'!$B$5:$G$132</definedName>
    <definedName name="ExternalData_1" localSheetId="3" hidden="1">'KCA NMVOC'!$B$5:$G$132</definedName>
    <definedName name="ExternalData_1" localSheetId="2" hidden="1">'KCA NOx'!$C$5:$H$132</definedName>
    <definedName name="ExternalData_1" localSheetId="11" hidden="1">'KCA Pb'!$B$5:$G$132</definedName>
    <definedName name="ExternalData_1" localSheetId="17" hidden="1">'KCA PCB'!$B$5:$G$132</definedName>
    <definedName name="ExternalData_1" localSheetId="7" hidden="1">'KCA PM10'!$B$5:$G$132</definedName>
    <definedName name="ExternalData_1" localSheetId="6" hidden="1">'KCA PM2.5'!$B$5:$G$132</definedName>
    <definedName name="ExternalData_1" localSheetId="4" hidden="1">'KCA SOx'!$B$5:$G$132</definedName>
    <definedName name="ExternalData_1" localSheetId="15" hidden="1">'KCA total PAH'!$B$5:$G$132</definedName>
    <definedName name="ExternalData_10" localSheetId="0" hidden="1">'Overview KCA'!$G$48:$I$55</definedName>
    <definedName name="ExternalData_11" localSheetId="0" hidden="1">'Overview KCA'!$G$57:$I$69</definedName>
    <definedName name="ExternalData_12" localSheetId="0" hidden="1">'Overview KCA'!$C$67:$E$78</definedName>
    <definedName name="ExternalData_13" localSheetId="0" hidden="1">'Overview KCA'!$G$71:$I$73</definedName>
    <definedName name="ExternalData_14" localSheetId="0" hidden="1">'Overview KCA'!$G$75:$I$80</definedName>
    <definedName name="ExternalData_15" localSheetId="0" hidden="1">'Overview KCA'!$C$80:$E$87</definedName>
    <definedName name="ExternalData_16" localSheetId="0" hidden="1">'Overview KCA'!$C$89:$E$97</definedName>
    <definedName name="ExternalData_4" localSheetId="0" hidden="1">'Overview KCA'!$G$20:$I$27</definedName>
    <definedName name="ExternalData_5" localSheetId="0" hidden="1">'Overview KCA'!$C$31:$E$43</definedName>
    <definedName name="ExternalData_6" localSheetId="0" hidden="1">'Overview KCA'!$G$29:$I$43</definedName>
    <definedName name="ExternalData_7" localSheetId="0" hidden="1">'Overview KCA'!$C$45:$E$54</definedName>
    <definedName name="ExternalData_8" localSheetId="0" hidden="1">'Overview KCA'!$C$56:$E$65</definedName>
    <definedName name="ExternalData_9" localSheetId="0" hidden="1">'Overview KCA'!$G$45:$I$46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5" i="31" l="1"/>
  <c r="K28" i="36"/>
  <c r="K27" i="34"/>
  <c r="K29" i="33"/>
  <c r="K28" i="33"/>
  <c r="K29" i="43"/>
  <c r="K28" i="43"/>
  <c r="K28" i="42"/>
  <c r="K29" i="42"/>
  <c r="K21" i="93"/>
  <c r="K27" i="111"/>
  <c r="K29" i="40"/>
  <c r="K28" i="40"/>
  <c r="K29" i="41"/>
  <c r="K28" i="41"/>
  <c r="K27" i="39"/>
  <c r="K29" i="37"/>
  <c r="K28" i="37"/>
  <c r="L29" i="12"/>
  <c r="L28" i="12"/>
  <c r="K22" i="35"/>
  <c r="K29" i="44"/>
  <c r="K28" i="44"/>
  <c r="K29" i="38"/>
  <c r="K28" i="38"/>
  <c r="L30" i="38" l="1"/>
</calcChain>
</file>

<file path=xl/sharedStrings.xml><?xml version="1.0" encoding="utf-8"?>
<sst xmlns="http://schemas.openxmlformats.org/spreadsheetml/2006/main" count="6620" uniqueCount="463">
  <si>
    <t>CO</t>
  </si>
  <si>
    <t>Cummulative % of total emissions</t>
  </si>
  <si>
    <t>Other key categories</t>
  </si>
  <si>
    <t>Non key categories</t>
  </si>
  <si>
    <t>NMVOC</t>
  </si>
  <si>
    <t>NH3</t>
  </si>
  <si>
    <t>PM10</t>
  </si>
  <si>
    <t>PM2.5</t>
  </si>
  <si>
    <t>CO key categories</t>
  </si>
  <si>
    <t>(%)</t>
  </si>
  <si>
    <t>(%) cumul.</t>
  </si>
  <si>
    <t>NMVOC key categories</t>
  </si>
  <si>
    <t>% of total emissions</t>
  </si>
  <si>
    <t>Pb</t>
  </si>
  <si>
    <t>Cd</t>
  </si>
  <si>
    <t>Hg</t>
  </si>
  <si>
    <t>Pb key categories</t>
  </si>
  <si>
    <t>Cd key categories</t>
  </si>
  <si>
    <t>Hg key categories</t>
  </si>
  <si>
    <t>Petroleum refining</t>
  </si>
  <si>
    <t>Manufacture of solid fuels and other energy industries</t>
  </si>
  <si>
    <t>Stationary combustion in manufacturing industries and construction: Iron and steel</t>
  </si>
  <si>
    <t>Stationary combustion in manufacturing industries and construction: Non-ferrous metals</t>
  </si>
  <si>
    <t>Stationary combustion in manufacturing industries and construction: Chemicals</t>
  </si>
  <si>
    <t>Stationary combustion in manufacturing industries and construction: Pulp, Paper and Print</t>
  </si>
  <si>
    <t>Stationary combustion in manufacturing industries and construction: Food processing, beverages and tobacco</t>
  </si>
  <si>
    <t>Road transport: Passenger cars</t>
  </si>
  <si>
    <t>Road transport: Light duty vehicles</t>
  </si>
  <si>
    <t>Road transport: Mopeds &amp; motorcycles</t>
  </si>
  <si>
    <t>Road transport: Gasoline evaporation</t>
  </si>
  <si>
    <t>Road transport: Automobile tyre and brake wear</t>
  </si>
  <si>
    <t>Road transport: Automobile road abrasion</t>
  </si>
  <si>
    <t>Railways</t>
  </si>
  <si>
    <t>International inland waterways</t>
  </si>
  <si>
    <t>Residential: Household and gardening (mobile)</t>
  </si>
  <si>
    <t>Agriculture/Forestry/Fishing: Stationary</t>
  </si>
  <si>
    <t>Agriculture/Forestry/Fishing: Off-road vehicles and other machinery</t>
  </si>
  <si>
    <t>Agriculture/Forestry/Fishing: National fishing</t>
  </si>
  <si>
    <t>Other stationary (including military)</t>
  </si>
  <si>
    <t>Other, Mobile (including military, land based and recreational boats)</t>
  </si>
  <si>
    <t>Fugitive emission from solid fuels: Coal mining and handling</t>
  </si>
  <si>
    <t>Fugitive emission from solid fuels: Solid fuel transformation</t>
  </si>
  <si>
    <t>Other fugitive emissions from solid fuels</t>
  </si>
  <si>
    <t>Distribution of oil products</t>
  </si>
  <si>
    <t>Cement production</t>
  </si>
  <si>
    <t>Lime production</t>
  </si>
  <si>
    <t>Asphalt roofing</t>
  </si>
  <si>
    <t>Road paving with asphalt</t>
  </si>
  <si>
    <t>Quarrying and mining of minerals other than coal</t>
  </si>
  <si>
    <t>Construction and demolition</t>
  </si>
  <si>
    <t>Storage, handling and transport of mineral products</t>
  </si>
  <si>
    <t>Ammonia production</t>
  </si>
  <si>
    <t>Nitric acid production</t>
  </si>
  <si>
    <t>Adipic acid production</t>
  </si>
  <si>
    <t>Carbide production</t>
  </si>
  <si>
    <t>Iron and steel production</t>
  </si>
  <si>
    <t>Ferroalloys production</t>
  </si>
  <si>
    <t>Copper production</t>
  </si>
  <si>
    <t>Lead production</t>
  </si>
  <si>
    <t>Nickel production</t>
  </si>
  <si>
    <t>Zinc production</t>
  </si>
  <si>
    <t>Wood processing</t>
  </si>
  <si>
    <t>Production of POPs</t>
  </si>
  <si>
    <t>Degreasing</t>
  </si>
  <si>
    <t>Dry cleaning</t>
  </si>
  <si>
    <t>Chemical products</t>
  </si>
  <si>
    <t>Printing</t>
  </si>
  <si>
    <t>Domestic solvent use including fungicides</t>
  </si>
  <si>
    <t>Off-farm storage, handling and transport of bulk agricultural products</t>
  </si>
  <si>
    <t>Clinical waste incineration</t>
  </si>
  <si>
    <t>Industrial waste incineration</t>
  </si>
  <si>
    <t>Municipal waste incineration</t>
  </si>
  <si>
    <t>Cremation</t>
  </si>
  <si>
    <t>Code &amp; Name</t>
  </si>
  <si>
    <t>HCB</t>
  </si>
  <si>
    <t>PCB</t>
  </si>
  <si>
    <t>Total PAH key categories</t>
  </si>
  <si>
    <t>HCB key categories</t>
  </si>
  <si>
    <t>PCB key categories</t>
  </si>
  <si>
    <t>1A1a</t>
  </si>
  <si>
    <t>Public electricity and heat production</t>
  </si>
  <si>
    <t>1A1b</t>
  </si>
  <si>
    <t>1A1c</t>
  </si>
  <si>
    <t>1A2a</t>
  </si>
  <si>
    <t>1A2b</t>
  </si>
  <si>
    <t>1A2c</t>
  </si>
  <si>
    <t>1A2d</t>
  </si>
  <si>
    <t>1A2e</t>
  </si>
  <si>
    <t>1A2f</t>
  </si>
  <si>
    <t>Stationary combustion in manufacturing industries and construction: Non-metallic minerals</t>
  </si>
  <si>
    <t>1A2gviii</t>
  </si>
  <si>
    <t>1A3ai(i)</t>
  </si>
  <si>
    <t>International aviation LTO (civil)</t>
  </si>
  <si>
    <t>1A3aii(i)</t>
  </si>
  <si>
    <t>Domestic aviation LTO (civil)</t>
  </si>
  <si>
    <t>1A3bi</t>
  </si>
  <si>
    <t>1A3bii</t>
  </si>
  <si>
    <t>1A3biii</t>
  </si>
  <si>
    <t>Road transport: Heavy duty vehicles and buses</t>
  </si>
  <si>
    <t>1A3biv</t>
  </si>
  <si>
    <t>1A3bv</t>
  </si>
  <si>
    <t>1A3bvi</t>
  </si>
  <si>
    <t>1A3bvii</t>
  </si>
  <si>
    <t>1A3c</t>
  </si>
  <si>
    <t>1A3di(ii)</t>
  </si>
  <si>
    <t>1A3dii</t>
  </si>
  <si>
    <t>National navigation (shipping)</t>
  </si>
  <si>
    <t>1A3ei</t>
  </si>
  <si>
    <t>1A3eii</t>
  </si>
  <si>
    <t>1A4ai</t>
  </si>
  <si>
    <t>1A4aii</t>
  </si>
  <si>
    <t>1A4bi</t>
  </si>
  <si>
    <t>1A4bii</t>
  </si>
  <si>
    <t>1A4ci</t>
  </si>
  <si>
    <t>1A4cii</t>
  </si>
  <si>
    <t>1A4ciii</t>
  </si>
  <si>
    <t>1A5a</t>
  </si>
  <si>
    <t>1A5b</t>
  </si>
  <si>
    <t>1B1a</t>
  </si>
  <si>
    <t>1B1b</t>
  </si>
  <si>
    <t>1B1c</t>
  </si>
  <si>
    <t>1B2ai</t>
  </si>
  <si>
    <t>Fugitive emissions oil: Exploration, production, transport</t>
  </si>
  <si>
    <t>1B2aiv</t>
  </si>
  <si>
    <t>1B2av</t>
  </si>
  <si>
    <t>1B2b</t>
  </si>
  <si>
    <t>Fugitive emissions from natural gas (exploration, production, processing, transmission, storage, distribution and other)</t>
  </si>
  <si>
    <t>1B2c</t>
  </si>
  <si>
    <t>Venting and flaring (oil, gas, combined oil and gas)</t>
  </si>
  <si>
    <t>1B2d</t>
  </si>
  <si>
    <t>2A1</t>
  </si>
  <si>
    <t>2A2</t>
  </si>
  <si>
    <t>2A3</t>
  </si>
  <si>
    <t>2A5a</t>
  </si>
  <si>
    <t>2A5b</t>
  </si>
  <si>
    <t>2A5c</t>
  </si>
  <si>
    <t>2A6</t>
  </si>
  <si>
    <t>2B1</t>
  </si>
  <si>
    <t>2B2</t>
  </si>
  <si>
    <t>2B3</t>
  </si>
  <si>
    <t>2B5</t>
  </si>
  <si>
    <t>2B6</t>
  </si>
  <si>
    <t>Titanium dioxide production</t>
  </si>
  <si>
    <t>2B7</t>
  </si>
  <si>
    <t>Soda ash production</t>
  </si>
  <si>
    <t>2B10a</t>
  </si>
  <si>
    <t>2B10b</t>
  </si>
  <si>
    <t>2C1</t>
  </si>
  <si>
    <t>2C2</t>
  </si>
  <si>
    <t>2C3</t>
  </si>
  <si>
    <t>Aluminium production</t>
  </si>
  <si>
    <t>2C4</t>
  </si>
  <si>
    <t>Magnesium production</t>
  </si>
  <si>
    <t>2C5</t>
  </si>
  <si>
    <t>2C6</t>
  </si>
  <si>
    <t>2C7a</t>
  </si>
  <si>
    <t>2C7b</t>
  </si>
  <si>
    <t>2C7c</t>
  </si>
  <si>
    <t>2C7d</t>
  </si>
  <si>
    <t>2D3a</t>
  </si>
  <si>
    <t>2D3b</t>
  </si>
  <si>
    <t>2D3c</t>
  </si>
  <si>
    <t>2D3d</t>
  </si>
  <si>
    <t>2D3e</t>
  </si>
  <si>
    <t>2D3f</t>
  </si>
  <si>
    <t>2D3g</t>
  </si>
  <si>
    <t>2D3h</t>
  </si>
  <si>
    <t>2D3i</t>
  </si>
  <si>
    <t>2H1</t>
  </si>
  <si>
    <t>Pulp and paper industry</t>
  </si>
  <si>
    <t>2H2</t>
  </si>
  <si>
    <t>2I</t>
  </si>
  <si>
    <t>2J</t>
  </si>
  <si>
    <t>2K</t>
  </si>
  <si>
    <t>2L</t>
  </si>
  <si>
    <t>3B1a</t>
  </si>
  <si>
    <t>3B1b</t>
  </si>
  <si>
    <t>3B2</t>
  </si>
  <si>
    <t>Manure management - Sheep</t>
  </si>
  <si>
    <t>3B3</t>
  </si>
  <si>
    <t>3B4a</t>
  </si>
  <si>
    <t>Manure management - Buffalo</t>
  </si>
  <si>
    <t>3B4d</t>
  </si>
  <si>
    <t>Manure management - Goats</t>
  </si>
  <si>
    <t>3B4e</t>
  </si>
  <si>
    <t>Manure management - Horses</t>
  </si>
  <si>
    <t>3B4f</t>
  </si>
  <si>
    <t>Manure management - Mules and asses</t>
  </si>
  <si>
    <t>3B4gi</t>
  </si>
  <si>
    <t>3B4gii</t>
  </si>
  <si>
    <t>3B4giii</t>
  </si>
  <si>
    <t>3B4giv</t>
  </si>
  <si>
    <t>3B4h</t>
  </si>
  <si>
    <t>3Da1</t>
  </si>
  <si>
    <t>Inorganic N-fertilizers (includes also urea application)</t>
  </si>
  <si>
    <t>3Da2a</t>
  </si>
  <si>
    <t>Animal manure applied to soils</t>
  </si>
  <si>
    <t>3Da2b</t>
  </si>
  <si>
    <t>3Da2c</t>
  </si>
  <si>
    <t>3Da3</t>
  </si>
  <si>
    <t>3Da4</t>
  </si>
  <si>
    <t>Crop residues applied to soils</t>
  </si>
  <si>
    <t>3Db</t>
  </si>
  <si>
    <t>3Dc</t>
  </si>
  <si>
    <t>Farm-level agricultural operations including storage, handling and transport of agricultural products</t>
  </si>
  <si>
    <t>3Dd</t>
  </si>
  <si>
    <t>3De</t>
  </si>
  <si>
    <t>Cultivated crops</t>
  </si>
  <si>
    <t>3Df</t>
  </si>
  <si>
    <t>Use of pesticides</t>
  </si>
  <si>
    <t>3F</t>
  </si>
  <si>
    <t>Field burning of agricultural residues</t>
  </si>
  <si>
    <t>3I</t>
  </si>
  <si>
    <t>5A</t>
  </si>
  <si>
    <t>Biological treatment of waste - Solid waste disposal on land</t>
  </si>
  <si>
    <t>5B1</t>
  </si>
  <si>
    <t>Biological treatment of waste - Composting</t>
  </si>
  <si>
    <t>5B2</t>
  </si>
  <si>
    <t>Biological treatment of waste - Anaerobic digestion at biogas facilities</t>
  </si>
  <si>
    <t>5C1a</t>
  </si>
  <si>
    <t>5C1bi</t>
  </si>
  <si>
    <t>5C1bii</t>
  </si>
  <si>
    <t>Hazardous waste incineration</t>
  </si>
  <si>
    <t>5C1biii</t>
  </si>
  <si>
    <t>5C1biv</t>
  </si>
  <si>
    <t>Sewage sludge incineration</t>
  </si>
  <si>
    <t>5C1bv</t>
  </si>
  <si>
    <t>5C1bvi</t>
  </si>
  <si>
    <t>5C2</t>
  </si>
  <si>
    <t>Open burning of waste</t>
  </si>
  <si>
    <t>5D1</t>
  </si>
  <si>
    <t>Domestic wastewater handling</t>
  </si>
  <si>
    <t>5D2</t>
  </si>
  <si>
    <t>Industrial wastewater handling</t>
  </si>
  <si>
    <t>5D3</t>
  </si>
  <si>
    <t>Other wastewater handling</t>
  </si>
  <si>
    <t>5E</t>
  </si>
  <si>
    <t>6A</t>
  </si>
  <si>
    <t>Figure SOx</t>
  </si>
  <si>
    <t>Figure NMVOC</t>
  </si>
  <si>
    <t>Figure NOx</t>
  </si>
  <si>
    <t>Figure NH3</t>
  </si>
  <si>
    <t>Figure PM2.5</t>
  </si>
  <si>
    <t>Figure PM10</t>
  </si>
  <si>
    <t>Figure CO</t>
  </si>
  <si>
    <t>Figure Pb</t>
  </si>
  <si>
    <t>Figure Cd</t>
  </si>
  <si>
    <t>Figure Hg</t>
  </si>
  <si>
    <t>Figure Total PAH</t>
  </si>
  <si>
    <t>Figure HCB</t>
  </si>
  <si>
    <t>Figure PCB</t>
  </si>
  <si>
    <t>Figure Benzo(a)pyrene</t>
  </si>
  <si>
    <t>1A2gvii</t>
  </si>
  <si>
    <t>1A1a Public electricity and heat production</t>
  </si>
  <si>
    <t xml:space="preserve">2D3d Coating applications </t>
  </si>
  <si>
    <t>1A3bi Road transport: Passenger cars</t>
  </si>
  <si>
    <t xml:space="preserve">1A4bi Residential: Stationary </t>
  </si>
  <si>
    <t>1A3biii Road transport: Heavy duty vehicles and buses</t>
  </si>
  <si>
    <t>2D3a Domestic solvent use including fungicides</t>
  </si>
  <si>
    <t>1A4cii Agriculture/Forestry/Fishing: Off-road vehicles and other machinery</t>
  </si>
  <si>
    <t>1A3bii Road transport: Light duty vehicles</t>
  </si>
  <si>
    <t>2D3g Chemical products</t>
  </si>
  <si>
    <t xml:space="preserve">2H2 Food and beverages industry </t>
  </si>
  <si>
    <t>1A3dii National navigation (shipping)</t>
  </si>
  <si>
    <t>2D3h Printing</t>
  </si>
  <si>
    <t>1A2f Stationary combustion in manufacturing industries and construction: Non-metallic minerals</t>
  </si>
  <si>
    <t>1B2aiv Fugitive emissions oil: Refining / storage</t>
  </si>
  <si>
    <t>1A4ai Commercial/institutional: Stationary</t>
  </si>
  <si>
    <t xml:space="preserve">3B1b Manure management - Non-dairy cattle </t>
  </si>
  <si>
    <t>1A3bv Road transport: Gasoline evaporation</t>
  </si>
  <si>
    <t xml:space="preserve">3B1a Manure management - Dairy cattle </t>
  </si>
  <si>
    <t>2D3e Degreasing</t>
  </si>
  <si>
    <t>1A3biv Road transport: Mopeds &amp; motorcycles</t>
  </si>
  <si>
    <t>1A1b Petroleum refining</t>
  </si>
  <si>
    <t>1A2a Stationary combustion in manufacturing industries and construction: Iron and steel</t>
  </si>
  <si>
    <t>3Da1 Inorganic N-fertilizers (includes also urea application)</t>
  </si>
  <si>
    <t>1A2c Stationary combustion in manufacturing industries and construction: Chemicals</t>
  </si>
  <si>
    <t>3Da2a Animal manure applied to soils</t>
  </si>
  <si>
    <t>1A3bvi Road transport: Automobile tyre and brake wear</t>
  </si>
  <si>
    <t>3Dc Farm-level agricultural operations including storage, handling and transport of agricultural products</t>
  </si>
  <si>
    <t>2C1 Iron and steel production</t>
  </si>
  <si>
    <t>2L Other production, consumption, storage, transportation or handling of bulk products (please specify in the IIR)</t>
  </si>
  <si>
    <t>1A3bvii Road transport: Automobile road abrasion</t>
  </si>
  <si>
    <t>2A5a Quarrying and mining of minerals other than coal</t>
  </si>
  <si>
    <t>2A5b Construction and demolition</t>
  </si>
  <si>
    <t>2D3b Road paving with asphalt</t>
  </si>
  <si>
    <t>1A4bii Residential: Household and gardening (mobile)</t>
  </si>
  <si>
    <t>1A2b Stationary combustion in manufacturing industries and construction: Non-ferrous metals</t>
  </si>
  <si>
    <t>5C2 Open burning of waste</t>
  </si>
  <si>
    <t>2K Consumption of POPs and heavy metals 
(e.g. electrical and scientific equipment)</t>
  </si>
  <si>
    <t>2D3i Other solvent use (please specify in the IIR)</t>
  </si>
  <si>
    <t>1A2gviii Stationary combustion in manufacturing industries and construction: Other (please specify in the IIR)</t>
  </si>
  <si>
    <t>Figure dioxin</t>
  </si>
  <si>
    <t>Dioxin key categories</t>
  </si>
  <si>
    <t>2C7a Copper production</t>
  </si>
  <si>
    <t>5C1bv Cremation</t>
  </si>
  <si>
    <t xml:space="preserve">3Da3 Urine and dung deposited by grazing animals </t>
  </si>
  <si>
    <t>3Df Use of pesticides</t>
  </si>
  <si>
    <t>2A1 Cement production</t>
  </si>
  <si>
    <t>Figure BC</t>
  </si>
  <si>
    <t>BC key categories</t>
  </si>
  <si>
    <t>3De Cultivated crops</t>
  </si>
  <si>
    <t>2C6 Zinc production</t>
  </si>
  <si>
    <t>2C5 Lead production</t>
  </si>
  <si>
    <t>1A2d Stationary combustion in manufacturing industries and construction: Pulp, Paper and Print</t>
  </si>
  <si>
    <t>5C1bi Industrial waste incineration</t>
  </si>
  <si>
    <t>1A4ci Agriculture/Forestry/Fishing: Stationary</t>
  </si>
  <si>
    <t>1B2av Distribution of oil products</t>
  </si>
  <si>
    <t>5C1biv Sewage sludge incineration</t>
  </si>
  <si>
    <t>5C1biii Clinical waste incineration</t>
  </si>
  <si>
    <t>1B1b Fugitive emission from solid fuels: Solid fuel transformation</t>
  </si>
  <si>
    <t>1A2e Stationary combustion in manufacturing industries and construction: Food processing, beverages and tobacco</t>
  </si>
  <si>
    <t>2C3 Aluminium production</t>
  </si>
  <si>
    <t>5C1bii Hazardous waste incineration</t>
  </si>
  <si>
    <t>1A3c Railways</t>
  </si>
  <si>
    <t>1A4ciii Agriculture/Forestry/Fishing: National fishing</t>
  </si>
  <si>
    <t>2A2 Lime production</t>
  </si>
  <si>
    <t>1A5a Other stationary (including military)</t>
  </si>
  <si>
    <t>1A1c Manufacture of solid fuels and other energy industries</t>
  </si>
  <si>
    <t>1A3di(ii) International inland waterways</t>
  </si>
  <si>
    <t>1A5b Other, Mobile (including military, land based and recreational boats)</t>
  </si>
  <si>
    <t>5C1a Municipal waste incineration</t>
  </si>
  <si>
    <t>3F Field burning of agricultural residues</t>
  </si>
  <si>
    <t>2C4 Magnesium production</t>
  </si>
  <si>
    <t>1A3aii(i) Domestic aviation LTO (civil)</t>
  </si>
  <si>
    <t>5A Biological treatment of waste - Solid waste disposal on land</t>
  </si>
  <si>
    <t>2C2 Ferroalloys production</t>
  </si>
  <si>
    <t>1B2c Venting and flaring (oil, gas, combined oil and gas)</t>
  </si>
  <si>
    <t>1A3ai(i) International aviation LTO (civil)</t>
  </si>
  <si>
    <t>1B1a Fugitive emission from solid fuels: Coal mining and handling</t>
  </si>
  <si>
    <t>1B1c Other fugitive emissions from solid fuels</t>
  </si>
  <si>
    <t>1B2ai Fugitive emissions oil: Exploration, production, transport</t>
  </si>
  <si>
    <t>1B2b Fugitive emissions from natural gas (exploration, production, processing, transmission, storage, distribution and other)</t>
  </si>
  <si>
    <t>2A5c Storage, handling and transport of mineral products</t>
  </si>
  <si>
    <t>2B1 Ammonia production</t>
  </si>
  <si>
    <t>2B2 Nitric acid production</t>
  </si>
  <si>
    <t>2B3 Adipic acid production</t>
  </si>
  <si>
    <t>2B5 Carbide production</t>
  </si>
  <si>
    <t>2B6 Titanium dioxide production</t>
  </si>
  <si>
    <t>2B7 Soda ash production</t>
  </si>
  <si>
    <t>2C7b Nickel production</t>
  </si>
  <si>
    <t>2D3c Asphalt roofing</t>
  </si>
  <si>
    <t>2D3f Dry cleaning</t>
  </si>
  <si>
    <t>2H1 Pulp and paper industry</t>
  </si>
  <si>
    <t>2I Wood processing</t>
  </si>
  <si>
    <t>2J Production of POPs</t>
  </si>
  <si>
    <t>3B2 Manure management - Sheep</t>
  </si>
  <si>
    <t>3B4a Manure management - Buffalo</t>
  </si>
  <si>
    <t>3B4d Manure management - Goats</t>
  </si>
  <si>
    <t>3B4e Manure management - Horses</t>
  </si>
  <si>
    <t>3B4f Manure management - Mules and asses</t>
  </si>
  <si>
    <t>3Da4 Crop residues applied to soils</t>
  </si>
  <si>
    <t>3Dd Off-farm storage, handling and transport of bulk agricultural products</t>
  </si>
  <si>
    <t>5B1 Biological treatment of waste - Composting</t>
  </si>
  <si>
    <t>5B2 Biological treatment of waste - Anaerobic digestion at biogas facilities</t>
  </si>
  <si>
    <t>5D1 Domestic wastewater handling</t>
  </si>
  <si>
    <t>5D2 Industrial wastewater handling</t>
  </si>
  <si>
    <t>5D3 Other wastewater handling</t>
  </si>
  <si>
    <t>NOx emissions in 2021</t>
  </si>
  <si>
    <t>NOx key categories</t>
  </si>
  <si>
    <t>SOx key categories</t>
  </si>
  <si>
    <t>NH3 key categories</t>
  </si>
  <si>
    <t>PM2.5 key categories</t>
  </si>
  <si>
    <t>PM10 key categories</t>
  </si>
  <si>
    <t>((%) cumul.</t>
  </si>
  <si>
    <t>Benzo(a)pyrene</t>
  </si>
  <si>
    <t>Pollutant_code</t>
  </si>
  <si>
    <t>NOx</t>
  </si>
  <si>
    <t>Sewage sludge applied to soils</t>
  </si>
  <si>
    <t>3Da2b Sewage sludge applied to soils</t>
  </si>
  <si>
    <t>2G</t>
  </si>
  <si>
    <t>2H3</t>
  </si>
  <si>
    <t>Identification</t>
  </si>
  <si>
    <t>NFR Name</t>
  </si>
  <si>
    <t>sector_code</t>
  </si>
  <si>
    <t>sector_name</t>
  </si>
  <si>
    <t>Key_Categories</t>
  </si>
  <si>
    <t>Emissions</t>
  </si>
  <si>
    <t>Percentage_of_total</t>
  </si>
  <si>
    <t>Running_percentage</t>
  </si>
  <si>
    <t>1A4bi Residential: Stationary</t>
  </si>
  <si>
    <t>2B10a Chemical industry: Other (please specify in the IIR)</t>
  </si>
  <si>
    <t>5E Other waste (please specify in the IIR)</t>
  </si>
  <si>
    <t>2G Other product use (please specify in the IIR)</t>
  </si>
  <si>
    <t>2A3 Glass production</t>
  </si>
  <si>
    <t>1A4ai Commercial/Institutional: Stationary</t>
  </si>
  <si>
    <t>3B4gi Manure management - Laying hens</t>
  </si>
  <si>
    <t>3B1a Manure management - Dairy cattle</t>
  </si>
  <si>
    <t>3B1b Manure management - Non-dairy cattle</t>
  </si>
  <si>
    <t>3B3 Manure management - Swine</t>
  </si>
  <si>
    <t>3Da3 Urine and dung deposited by grazing animals</t>
  </si>
  <si>
    <t>2D3d Coating applications</t>
  </si>
  <si>
    <t>2H2 Food and beverages industry</t>
  </si>
  <si>
    <t>3B4gii Manure management - Broilers</t>
  </si>
  <si>
    <t>Residential: Stationary</t>
  </si>
  <si>
    <t>Stationary combustion in manufacturing industries and construction: Other (please specify in the IIR)</t>
  </si>
  <si>
    <t>Commercial/Institutional: Stationary</t>
  </si>
  <si>
    <t>Urine and dung deposited by grazing animals</t>
  </si>
  <si>
    <t>Mobile combustion in manufacturing industries and construction (please specify in the IIR)</t>
  </si>
  <si>
    <t>1A2gvii Mobile combustion in manufacturing industries and construction (please specify in the IIR)</t>
  </si>
  <si>
    <t>Other organic fertilisers applied to soils 
(including compost)</t>
  </si>
  <si>
    <t>3Da2c Other organic fertilisers applied to soils 
(including compost)</t>
  </si>
  <si>
    <t>Fugitive emissions oil: Refining and storage</t>
  </si>
  <si>
    <t>1B2aiv Fugitive emissions oil: Refining and storage</t>
  </si>
  <si>
    <t>Commercial/Institutional: Mobile</t>
  </si>
  <si>
    <t>1A4aii Commercial/Institutional: Mobile</t>
  </si>
  <si>
    <t>Glass production</t>
  </si>
  <si>
    <t>Manure management - Non-dairy cattle</t>
  </si>
  <si>
    <t>Chemical industry: Other (please specify in the IIR)</t>
  </si>
  <si>
    <t>Manure management - Dairy cattle</t>
  </si>
  <si>
    <t>Manure management - Broilers</t>
  </si>
  <si>
    <t>Manure management - Laying hens</t>
  </si>
  <si>
    <t>Pipeline transport</t>
  </si>
  <si>
    <t>1A3ei Pipeline transport</t>
  </si>
  <si>
    <t>Other mineral products (please specify in the IIR)</t>
  </si>
  <si>
    <t>2A6 Other mineral products (please specify in the IIR)</t>
  </si>
  <si>
    <t>Manure management - Swine</t>
  </si>
  <si>
    <t>Other product use (please specify in the IIR)</t>
  </si>
  <si>
    <t>Other (please specify in the IIR)</t>
  </si>
  <si>
    <t>1A3eii Other (please specify in the IIR)</t>
  </si>
  <si>
    <t>Other metal production (please specify in the IIR)</t>
  </si>
  <si>
    <t>2C7c Other metal production (please specify in the IIR)</t>
  </si>
  <si>
    <t>Manure management - Turkeys</t>
  </si>
  <si>
    <t>3B4giii Manure management - Turkeys</t>
  </si>
  <si>
    <t>Manure management - Other animals (please specify in the IIR)</t>
  </si>
  <si>
    <t>3B4h Manure management - Other animals (please specify in the IIR)</t>
  </si>
  <si>
    <t>Manure management - Other poultry</t>
  </si>
  <si>
    <t>3B4giv Manure management - Other poultry</t>
  </si>
  <si>
    <t>Other waste (please specify in the IIR)</t>
  </si>
  <si>
    <t>Other industrial processes (please specify in the IIR)</t>
  </si>
  <si>
    <t>2H3 Other industrial processes (please specify in the IIR)</t>
  </si>
  <si>
    <t>Other solvent use (please specify in the IIR)</t>
  </si>
  <si>
    <t>Food and beverages industry</t>
  </si>
  <si>
    <t>Agriculture other (please specify in the IIR)</t>
  </si>
  <si>
    <t>3I Agriculture other (please specify in the IIR)</t>
  </si>
  <si>
    <t>Other production, consumption, storage, transportation or handling of bulk products (please specify in the IIR)</t>
  </si>
  <si>
    <t>Coating applications</t>
  </si>
  <si>
    <t>Storage, handling and transport of chemical products (please specify in the IIR)</t>
  </si>
  <si>
    <t>2B10b Storage, handling and transport of chemical products (please specify in the IIR)</t>
  </si>
  <si>
    <t>Other (included in national total for entire territory) (please specify in the IIR)</t>
  </si>
  <si>
    <t>6A Other (included in national total for entire territory) (please specify in the IIR)</t>
  </si>
  <si>
    <t>Consumption of POPs and heavy metals 
(e.g. electrical and scientific equipment)</t>
  </si>
  <si>
    <t>Storage, handling and transport of metal products 
(please specify in the IIR)</t>
  </si>
  <si>
    <t>2C7d Storage, handling and transport of metal products 
(please specify in the IIR)</t>
  </si>
  <si>
    <t>Indirect emissions from managed soils</t>
  </si>
  <si>
    <t>3Db Indirect emissions from managed soils</t>
  </si>
  <si>
    <t>Other waste incineration (please specify in the IIR)</t>
  </si>
  <si>
    <t>5C1bvi Other waste incineration (please specify in the IIR)</t>
  </si>
  <si>
    <t>Other fugitive emissions from energy production</t>
  </si>
  <si>
    <t>1B2d Other fugitive emissions from energy production</t>
  </si>
  <si>
    <t>1A2gviii Stationary combustion in manufacturing industries and construction: Other</t>
  </si>
  <si>
    <t>2B10a Chemical industry: Other</t>
  </si>
  <si>
    <t>2D3i Other solvent use</t>
  </si>
  <si>
    <t>2G Other product use</t>
  </si>
  <si>
    <t>2L Other production, consumption, storage, transportation or handling of bulk products</t>
  </si>
  <si>
    <t>5E Other waste</t>
  </si>
  <si>
    <t>SOx</t>
  </si>
  <si>
    <t>total PAH</t>
  </si>
  <si>
    <t>dioxin</t>
  </si>
  <si>
    <t>2K Consumption of POPs and heavy metals  (e.g. electrical and scientific equipment)</t>
  </si>
  <si>
    <t xml:space="preserve">3B3 Manure management - Swine  </t>
  </si>
  <si>
    <t>3B4gi Manure mangement -  Laying hens</t>
  </si>
  <si>
    <t>3B4gii Manure mangement -  Broilers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</si>
</sst>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0000000000%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  <scheme val="minor"/>
    </font>
    <font>
      <sz val="10"/>
      <color theme="5"/>
      <name val="Arial"/>
      <family val="2"/>
    </font>
    <font>
      <sz val="12"/>
      <color rgb="FF8063D3"/>
      <name val="Calibri"/>
      <family val="2"/>
    </font>
    <font>
      <sz val="12"/>
      <color rgb="FF00B0F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</cellStyleXfs>
  <cellXfs count="49">
    <xf numFmtId="0" fontId="0" fillId="0" borderId="0" xfId="0"/>
    <xf numFmtId="9" fontId="0" fillId="0" borderId="0" xfId="0" applyNumberFormat="1"/>
    <xf numFmtId="0" fontId="6" fillId="0" borderId="0" xfId="0" applyFont="1"/>
    <xf numFmtId="0" fontId="0" fillId="3" borderId="0" xfId="0" applyFill="1"/>
    <xf numFmtId="9" fontId="1" fillId="3" borderId="0" xfId="2" applyFont="1" applyFill="1" applyBorder="1" applyAlignment="1">
      <alignment horizontal="right"/>
    </xf>
    <xf numFmtId="9" fontId="0" fillId="3" borderId="0" xfId="0" applyNumberFormat="1" applyFill="1" applyAlignment="1">
      <alignment horizontal="right"/>
    </xf>
    <xf numFmtId="0" fontId="2" fillId="3" borderId="0" xfId="0" applyFont="1" applyFill="1"/>
    <xf numFmtId="9" fontId="1" fillId="3" borderId="0" xfId="2" applyFont="1" applyFill="1"/>
    <xf numFmtId="9" fontId="0" fillId="3" borderId="0" xfId="0" applyNumberFormat="1" applyFill="1"/>
    <xf numFmtId="9" fontId="1" fillId="3" borderId="0" xfId="2" applyFont="1" applyFill="1" applyBorder="1"/>
    <xf numFmtId="9" fontId="1" fillId="0" borderId="0" xfId="2" applyFont="1" applyFill="1" applyBorder="1"/>
    <xf numFmtId="0" fontId="0" fillId="0" borderId="0" xfId="0" applyAlignment="1">
      <alignment textRotation="90"/>
    </xf>
    <xf numFmtId="9" fontId="3" fillId="0" borderId="0" xfId="0" applyNumberFormat="1" applyFont="1"/>
    <xf numFmtId="165" fontId="0" fillId="0" borderId="0" xfId="0" applyNumberFormat="1"/>
    <xf numFmtId="9" fontId="1" fillId="0" borderId="0" xfId="2" applyFont="1" applyFill="1"/>
    <xf numFmtId="0" fontId="0" fillId="2" borderId="0" xfId="0" applyFill="1"/>
    <xf numFmtId="0" fontId="0" fillId="2" borderId="0" xfId="0" applyFill="1" applyAlignment="1">
      <alignment textRotation="90"/>
    </xf>
    <xf numFmtId="0" fontId="7" fillId="0" borderId="0" xfId="0" applyFont="1" applyAlignment="1">
      <alignment textRotation="90"/>
    </xf>
    <xf numFmtId="0" fontId="7" fillId="2" borderId="0" xfId="0" applyFont="1" applyFill="1" applyAlignment="1">
      <alignment textRotation="90"/>
    </xf>
    <xf numFmtId="164" fontId="0" fillId="0" borderId="0" xfId="0" applyNumberFormat="1"/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left" vertical="top" textRotation="180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NumberFormat="1"/>
    <xf numFmtId="9" fontId="0" fillId="0" borderId="0" xfId="2" applyFont="1"/>
    <xf numFmtId="9" fontId="6" fillId="0" borderId="0" xfId="2" applyFont="1"/>
    <xf numFmtId="9" fontId="0" fillId="0" borderId="0" xfId="2" applyFont="1" applyAlignment="1">
      <alignment textRotation="90"/>
    </xf>
    <xf numFmtId="9" fontId="0" fillId="0" borderId="0" xfId="2" applyFont="1" applyFill="1"/>
    <xf numFmtId="1" fontId="0" fillId="0" borderId="0" xfId="0" applyNumberFormat="1" applyFill="1"/>
    <xf numFmtId="1" fontId="0" fillId="0" borderId="0" xfId="0" applyNumberFormat="1"/>
    <xf numFmtId="0" fontId="1" fillId="0" borderId="0" xfId="2" applyNumberFormat="1" applyFont="1" applyFill="1"/>
    <xf numFmtId="164" fontId="0" fillId="0" borderId="0" xfId="2" applyNumberFormat="1" applyFont="1" applyFill="1"/>
    <xf numFmtId="164" fontId="0" fillId="0" borderId="0" xfId="2" applyNumberFormat="1" applyFon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9" fontId="0" fillId="0" borderId="0" xfId="2" applyFont="1" applyAlignment="1">
      <alignment wrapText="1"/>
    </xf>
    <xf numFmtId="164" fontId="0" fillId="0" borderId="0" xfId="2" applyNumberFormat="1" applyFont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2" applyNumberFormat="1" applyFont="1" applyFill="1" applyBorder="1" applyAlignment="1">
      <alignment horizontal="left"/>
    </xf>
    <xf numFmtId="0" fontId="0" fillId="0" borderId="0" xfId="0" applyFont="1"/>
    <xf numFmtId="9" fontId="0" fillId="0" borderId="0" xfId="0" applyNumberFormat="1" applyFill="1"/>
  </cellXfs>
  <cellStyles count="12">
    <cellStyle name="Normal" xfId="0" builtinId="0"/>
    <cellStyle name="Normal 2 2" xfId="1" xr:uid="{00000000-0005-0000-0000-000000000000}"/>
    <cellStyle name="Percent" xfId="2" builtinId="5"/>
    <cellStyle name="Prozent 2" xfId="3" xr:uid="{00000000-0005-0000-0000-000002000000}"/>
    <cellStyle name="Prozent 2 2" xfId="4" xr:uid="{00000000-0005-0000-0000-000003000000}"/>
    <cellStyle name="Prozent 3" xfId="5" xr:uid="{00000000-0005-0000-0000-000004000000}"/>
    <cellStyle name="Prozent 4" xfId="6" xr:uid="{00000000-0005-0000-0000-000005000000}"/>
    <cellStyle name="Standard 2" xfId="7" xr:uid="{00000000-0005-0000-0000-000007000000}"/>
    <cellStyle name="Standard 3" xfId="8" xr:uid="{00000000-0005-0000-0000-000008000000}"/>
    <cellStyle name="Standard 3 2" xfId="9" xr:uid="{00000000-0005-0000-0000-000009000000}"/>
    <cellStyle name="Standard 3 3" xfId="10" xr:uid="{00000000-0005-0000-0000-00000A000000}"/>
    <cellStyle name="Standard 4" xfId="11" xr:uid="{00000000-0005-0000-0000-00000B000000}"/>
  </cellStyles>
  <dxfs count="1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</dxf>
  </dxfs>
  <tableStyles count="0" defaultTableStyle="TableStyleMedium9" defaultPivotStyle="PivotStyleLight16"/>
  <colors>
    <mruColors>
      <color rgb="FFA2D3E1"/>
      <color rgb="FF3C8DA3"/>
      <color rgb="FFCC7B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598590998532815E-2"/>
          <c:y val="6.1364528204466244E-2"/>
          <c:w val="0.9091366450632612"/>
          <c:h val="0.77890673313789571"/>
        </c:manualLayout>
      </c:layout>
      <c:bubbleChart>
        <c:varyColors val="0"/>
        <c:ser>
          <c:idx val="0"/>
          <c:order val="0"/>
          <c:tx>
            <c:strRef>
              <c:f>'KCA Bubbles'!$A$2</c:f>
              <c:strCache>
                <c:ptCount val="1"/>
                <c:pt idx="0">
                  <c:v>NOx</c:v>
                </c:pt>
              </c:strCache>
            </c:strRef>
          </c:tx>
          <c:spPr>
            <a:solidFill>
              <a:schemeClr val="accent1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091-4CFF-943D-DC4930FB67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091-4CFF-943D-DC4930FB6751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091-4CFF-943D-DC4930FB67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091-4CFF-943D-DC4930FB67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091-4CFF-943D-DC4930FB675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091-4CFF-943D-DC4930FB6751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Bubbles'!$B$2:$BG$2</c:f>
              <c:numCache>
                <c:formatCode>General</c:formatCode>
                <c:ptCount val="5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</c:numCache>
            </c:numRef>
          </c:yVal>
          <c:bubbleSize>
            <c:numRef>
              <c:f>'KCA Bubbles'!$B$3:$BG$3</c:f>
              <c:numCache>
                <c:formatCode>0%</c:formatCode>
                <c:ptCount val="58"/>
                <c:pt idx="0">
                  <c:v>0.107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3.5000000000000003E-2</c:v>
                </c:pt>
                <c:pt idx="6">
                  <c:v>2.5000000000000001E-2</c:v>
                </c:pt>
                <c:pt idx="7">
                  <c:v>0.17599999999999999</c:v>
                </c:pt>
                <c:pt idx="8">
                  <c:v>6.9000000000000006E-2</c:v>
                </c:pt>
                <c:pt idx="9">
                  <c:v>0.108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5.0999999999999997E-2</c:v>
                </c:pt>
                <c:pt idx="15">
                  <c:v>2.3E-2</c:v>
                </c:pt>
                <c:pt idx="16">
                  <c:v>5.6000000000000001E-2</c:v>
                </c:pt>
                <c:pt idx="17">
                  <c:v>0</c:v>
                </c:pt>
                <c:pt idx="18">
                  <c:v>0</c:v>
                </c:pt>
                <c:pt idx="19">
                  <c:v>3.3000000000000002E-2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7.0000000000000007E-2</c:v>
                </c:pt>
                <c:pt idx="48">
                  <c:v>3.5999999999999997E-2</c:v>
                </c:pt>
                <c:pt idx="49">
                  <c:v>2.1999999999999999E-2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7-A091-4CFF-943D-DC4930FB6751}"/>
            </c:ext>
          </c:extLst>
        </c:ser>
        <c:ser>
          <c:idx val="1"/>
          <c:order val="1"/>
          <c:tx>
            <c:strRef>
              <c:f>'KCA Bubbles'!$A$4</c:f>
              <c:strCache>
                <c:ptCount val="1"/>
                <c:pt idx="0">
                  <c:v>NMVOC</c:v>
                </c:pt>
              </c:strCache>
            </c:strRef>
          </c:tx>
          <c:spPr>
            <a:solidFill>
              <a:schemeClr val="accent2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091-4CFF-943D-DC4930FB6751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091-4CFF-943D-DC4930FB6751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091-4CFF-943D-DC4930FB6751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091-4CFF-943D-DC4930FB6751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091-4CFF-943D-DC4930FB6751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091-4CFF-943D-DC4930FB6751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091-4CFF-943D-DC4930FB675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091-4CFF-943D-DC4930FB6751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Bubbles'!$B$4:$BG$4</c:f>
              <c:numCache>
                <c:formatCode>General</c:formatCode>
                <c:ptCount val="5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</c:numCache>
            </c:numRef>
          </c:yVal>
          <c:bubbleSize>
            <c:numRef>
              <c:f>'KCA Bubbles'!$B$5:$BG$5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2.5999999999999999E-2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2.7E-2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0.13200000000000001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1.4999999999999999E-2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0.128</c:v>
                </c:pt>
                <c:pt idx="33">
                  <c:v>0</c:v>
                </c:pt>
                <c:pt idx="34">
                  <c:v>0.107</c:v>
                </c:pt>
                <c:pt idx="35">
                  <c:v>4.2999999999999997E-2</c:v>
                </c:pt>
                <c:pt idx="36">
                  <c:v>0.02</c:v>
                </c:pt>
                <c:pt idx="37">
                  <c:v>4.5999999999999999E-2</c:v>
                </c:pt>
                <c:pt idx="38">
                  <c:v>0</c:v>
                </c:pt>
                <c:pt idx="39">
                  <c:v>3.5000000000000003E-2</c:v>
                </c:pt>
                <c:pt idx="40">
                  <c:v>0</c:v>
                </c:pt>
                <c:pt idx="41">
                  <c:v>0</c:v>
                </c:pt>
                <c:pt idx="42">
                  <c:v>9.0999999999999998E-2</c:v>
                </c:pt>
                <c:pt idx="43">
                  <c:v>6.0999999999999999E-2</c:v>
                </c:pt>
                <c:pt idx="44">
                  <c:v>0</c:v>
                </c:pt>
                <c:pt idx="45">
                  <c:v>0</c:v>
                </c:pt>
                <c:pt idx="46">
                  <c:v>1.4999999999999999E-2</c:v>
                </c:pt>
                <c:pt idx="47">
                  <c:v>0</c:v>
                </c:pt>
                <c:pt idx="48">
                  <c:v>2.5000000000000001E-2</c:v>
                </c:pt>
                <c:pt idx="49">
                  <c:v>0</c:v>
                </c:pt>
                <c:pt idx="50">
                  <c:v>0</c:v>
                </c:pt>
                <c:pt idx="51">
                  <c:v>3.5000000000000003E-2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1-A091-4CFF-943D-DC4930FB6751}"/>
            </c:ext>
          </c:extLst>
        </c:ser>
        <c:ser>
          <c:idx val="2"/>
          <c:order val="2"/>
          <c:tx>
            <c:strRef>
              <c:f>'KCA Bubbles'!$A$6</c:f>
              <c:strCache>
                <c:ptCount val="1"/>
                <c:pt idx="0">
                  <c:v>SOx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091-4CFF-943D-DC4930FB67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091-4CFF-943D-DC4930FB675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091-4CFF-943D-DC4930FB6751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Bubbles'!$B$6:$BG$6</c:f>
              <c:numCache>
                <c:formatCode>General</c:formatCode>
                <c:ptCount val="5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3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</c:numCache>
            </c:numRef>
          </c:yVal>
          <c:bubbleSize>
            <c:numRef>
              <c:f>'KCA Bubbles'!$B$7:$BG$7</c:f>
              <c:numCache>
                <c:formatCode>0%</c:formatCode>
                <c:ptCount val="58"/>
                <c:pt idx="0">
                  <c:v>0.26500000000000001</c:v>
                </c:pt>
                <c:pt idx="1">
                  <c:v>6.9000000000000006E-2</c:v>
                </c:pt>
                <c:pt idx="2">
                  <c:v>4.1000000000000002E-2</c:v>
                </c:pt>
                <c:pt idx="3">
                  <c:v>0</c:v>
                </c:pt>
                <c:pt idx="4">
                  <c:v>2.9000000000000001E-2</c:v>
                </c:pt>
                <c:pt idx="5">
                  <c:v>0.08</c:v>
                </c:pt>
                <c:pt idx="6">
                  <c:v>2.8000000000000001E-2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2.5000000000000001E-2</c:v>
                </c:pt>
                <c:pt idx="16">
                  <c:v>0.14199999999999999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5.8999999999999997E-2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3.3000000000000002E-2</c:v>
                </c:pt>
                <c:pt idx="27">
                  <c:v>3.7999999999999999E-2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6-A091-4CFF-943D-DC4930FB6751}"/>
            </c:ext>
          </c:extLst>
        </c:ser>
        <c:ser>
          <c:idx val="3"/>
          <c:order val="3"/>
          <c:tx>
            <c:strRef>
              <c:f>'KCA Bubbles'!$A$8</c:f>
              <c:strCache>
                <c:ptCount val="1"/>
                <c:pt idx="0">
                  <c:v>NH3</c:v>
                </c:pt>
              </c:strCache>
            </c:strRef>
          </c:tx>
          <c:spPr>
            <a:solidFill>
              <a:schemeClr val="accent4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43"/>
              <c:layout>
                <c:manualLayout>
                  <c:x val="-3.0089089663081634E-2"/>
                  <c:y val="-3.0957652055975667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091-4CFF-943D-DC4930FB6751}"/>
                </c:ext>
              </c:extLst>
            </c:dLbl>
            <c:dLbl>
              <c:idx val="45"/>
              <c:layout>
                <c:manualLayout>
                  <c:x val="-2.0303488633682764E-2"/>
                  <c:y val="1.7512347583971387E-3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091-4CFF-943D-DC4930FB6751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091-4CFF-943D-DC4930FB6751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091-4CFF-943D-DC4930FB6751}"/>
                </c:ext>
              </c:extLst>
            </c:dLbl>
            <c:dLbl>
              <c:idx val="48"/>
              <c:layout>
                <c:manualLayout>
                  <c:x val="-3.4695701516264242E-2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091-4CFF-943D-DC4930FB6751}"/>
                </c:ext>
              </c:extLst>
            </c:dLbl>
            <c:dLbl>
              <c:idx val="49"/>
              <c:layout>
                <c:manualLayout>
                  <c:x val="-3.2690775909935382E-2"/>
                  <c:y val="-3.0895048108440834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091-4CFF-943D-DC4930FB6751}"/>
                </c:ext>
              </c:extLst>
            </c:dLbl>
            <c:dLbl>
              <c:idx val="50"/>
              <c:layout>
                <c:manualLayout>
                  <c:x val="-3.0618646151847402E-2"/>
                  <c:y val="-3.0895048108440834E-17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091-4CFF-943D-DC4930FB6751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091-4CFF-943D-DC4930FB675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Bubbles'!$B$8:$BG$8</c:f>
              <c:numCache>
                <c:formatCode>General</c:formatCode>
                <c:ptCount val="58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4</c:v>
                </c:pt>
                <c:pt idx="38">
                  <c:v>4</c:v>
                </c:pt>
                <c:pt idx="39">
                  <c:v>4</c:v>
                </c:pt>
                <c:pt idx="40">
                  <c:v>4</c:v>
                </c:pt>
                <c:pt idx="41">
                  <c:v>4</c:v>
                </c:pt>
                <c:pt idx="42">
                  <c:v>4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4</c:v>
                </c:pt>
                <c:pt idx="47">
                  <c:v>4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52">
                  <c:v>4</c:v>
                </c:pt>
                <c:pt idx="53">
                  <c:v>4</c:v>
                </c:pt>
                <c:pt idx="54">
                  <c:v>4</c:v>
                </c:pt>
                <c:pt idx="55">
                  <c:v>4</c:v>
                </c:pt>
                <c:pt idx="56">
                  <c:v>4</c:v>
                </c:pt>
                <c:pt idx="57">
                  <c:v>4</c:v>
                </c:pt>
              </c:numCache>
            </c:numRef>
          </c:yVal>
          <c:bubbleSize>
            <c:numRef>
              <c:f>'KCA Bubbles'!$B$9:$BG$9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0.10100000000000001</c:v>
                </c:pt>
                <c:pt idx="43">
                  <c:v>9.4E-2</c:v>
                </c:pt>
                <c:pt idx="44">
                  <c:v>9.0999999999999998E-2</c:v>
                </c:pt>
                <c:pt idx="45">
                  <c:v>0</c:v>
                </c:pt>
                <c:pt idx="46">
                  <c:v>3.3000000000000002E-2</c:v>
                </c:pt>
                <c:pt idx="47">
                  <c:v>0.21299999999999999</c:v>
                </c:pt>
                <c:pt idx="48">
                  <c:v>0.22600000000000001</c:v>
                </c:pt>
                <c:pt idx="49">
                  <c:v>6.9000000000000006E-2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F-A091-4CFF-943D-DC4930FB6751}"/>
            </c:ext>
          </c:extLst>
        </c:ser>
        <c:ser>
          <c:idx val="4"/>
          <c:order val="4"/>
          <c:tx>
            <c:strRef>
              <c:f>'KCA Bubbles'!$A$10</c:f>
              <c:strCache>
                <c:ptCount val="1"/>
                <c:pt idx="0">
                  <c:v>PM2.5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57"/>
            <c:invertIfNegative val="0"/>
            <c:bubble3D val="0"/>
            <c:spPr>
              <a:solidFill>
                <a:srgbClr val="A2D3E1"/>
              </a:solidFill>
              <a:ln w="158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21-A091-4CFF-943D-DC4930FB6751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A091-4CFF-943D-DC4930FB67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A091-4CFF-943D-DC4930FB67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A091-4CFF-943D-DC4930FB67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A091-4CFF-943D-DC4930FB67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A091-4CFF-943D-DC4930FB67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A091-4CFF-943D-DC4930FB6751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A091-4CFF-943D-DC4930FB6751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Bubbles'!$B$10:$BG$10</c:f>
              <c:numCache>
                <c:formatCode>General</c:formatCode>
                <c:ptCount val="5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  <c:pt idx="31">
                  <c:v>5</c:v>
                </c:pt>
                <c:pt idx="32">
                  <c:v>5</c:v>
                </c:pt>
                <c:pt idx="33">
                  <c:v>5</c:v>
                </c:pt>
                <c:pt idx="34">
                  <c:v>5</c:v>
                </c:pt>
                <c:pt idx="35">
                  <c:v>5</c:v>
                </c:pt>
                <c:pt idx="36">
                  <c:v>5</c:v>
                </c:pt>
                <c:pt idx="37">
                  <c:v>5</c:v>
                </c:pt>
                <c:pt idx="38">
                  <c:v>5</c:v>
                </c:pt>
                <c:pt idx="39">
                  <c:v>5</c:v>
                </c:pt>
                <c:pt idx="40">
                  <c:v>5</c:v>
                </c:pt>
                <c:pt idx="41">
                  <c:v>5</c:v>
                </c:pt>
                <c:pt idx="42">
                  <c:v>5</c:v>
                </c:pt>
                <c:pt idx="43">
                  <c:v>5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5</c:v>
                </c:pt>
                <c:pt idx="49">
                  <c:v>5</c:v>
                </c:pt>
                <c:pt idx="50">
                  <c:v>5</c:v>
                </c:pt>
                <c:pt idx="51">
                  <c:v>5</c:v>
                </c:pt>
                <c:pt idx="52">
                  <c:v>5</c:v>
                </c:pt>
                <c:pt idx="53">
                  <c:v>5</c:v>
                </c:pt>
                <c:pt idx="54">
                  <c:v>5</c:v>
                </c:pt>
                <c:pt idx="55">
                  <c:v>5</c:v>
                </c:pt>
                <c:pt idx="56">
                  <c:v>5</c:v>
                </c:pt>
                <c:pt idx="57">
                  <c:v>5</c:v>
                </c:pt>
              </c:numCache>
            </c:numRef>
          </c:yVal>
          <c:bubbleSize>
            <c:numRef>
              <c:f>'KCA Bubbles'!$B$11:$BG$11</c:f>
              <c:numCache>
                <c:formatCode>0%</c:formatCode>
                <c:ptCount val="58"/>
                <c:pt idx="0">
                  <c:v>1.7999999999999999E-2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1.4E-2</c:v>
                </c:pt>
                <c:pt idx="6">
                  <c:v>0</c:v>
                </c:pt>
                <c:pt idx="7">
                  <c:v>1.7999999999999999E-2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3.7999999999999999E-2</c:v>
                </c:pt>
                <c:pt idx="13">
                  <c:v>0.02</c:v>
                </c:pt>
                <c:pt idx="14">
                  <c:v>0</c:v>
                </c:pt>
                <c:pt idx="15">
                  <c:v>1.2999999999999999E-2</c:v>
                </c:pt>
                <c:pt idx="16">
                  <c:v>0.57999999999999996</c:v>
                </c:pt>
                <c:pt idx="17">
                  <c:v>0</c:v>
                </c:pt>
                <c:pt idx="18">
                  <c:v>1.4999999999999999E-2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1.6E-2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1.4999999999999999E-2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3.9E-2</c:v>
                </c:pt>
                <c:pt idx="57">
                  <c:v>2.5000000000000001E-2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2A-A091-4CFF-943D-DC4930FB6751}"/>
            </c:ext>
          </c:extLst>
        </c:ser>
        <c:ser>
          <c:idx val="5"/>
          <c:order val="5"/>
          <c:tx>
            <c:strRef>
              <c:f>'KCA Bubbles'!$A$12</c:f>
              <c:strCache>
                <c:ptCount val="1"/>
                <c:pt idx="0">
                  <c:v>PM10</c:v>
                </c:pt>
              </c:strCache>
            </c:strRef>
          </c:tx>
          <c:spPr>
            <a:solidFill>
              <a:srgbClr val="FBD26B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A091-4CFF-943D-DC4930FB67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A091-4CFF-943D-DC4930FB6751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A091-4CFF-943D-DC4930FB6751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A091-4CFF-943D-DC4930FB67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A091-4CFF-943D-DC4930FB6751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A091-4CFF-943D-DC4930FB675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A091-4CFF-943D-DC4930FB6751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A091-4CFF-943D-DC4930FB6751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A091-4CFF-943D-DC4930FB6751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A091-4CFF-943D-DC4930FB6751}"/>
                </c:ext>
              </c:extLst>
            </c:dLbl>
            <c:dLbl>
              <c:idx val="5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Bubbles'!$B$12:$BG$12</c:f>
              <c:numCache>
                <c:formatCode>General</c:formatCode>
                <c:ptCount val="58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  <c:pt idx="31">
                  <c:v>6</c:v>
                </c:pt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  <c:pt idx="36">
                  <c:v>6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</c:numCache>
            </c:numRef>
          </c:yVal>
          <c:bubbleSize>
            <c:numRef>
              <c:f>'KCA Bubbles'!$B$13:$BG$13</c:f>
              <c:numCache>
                <c:formatCode>0%</c:formatCode>
                <c:ptCount val="58"/>
                <c:pt idx="0">
                  <c:v>1.4999999999999999E-2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1.0999999999999999E-2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4.8000000000000001E-2</c:v>
                </c:pt>
                <c:pt idx="13">
                  <c:v>3.1E-2</c:v>
                </c:pt>
                <c:pt idx="14">
                  <c:v>0</c:v>
                </c:pt>
                <c:pt idx="15">
                  <c:v>0</c:v>
                </c:pt>
                <c:pt idx="16">
                  <c:v>0.378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3.5000000000000003E-2</c:v>
                </c:pt>
                <c:pt idx="25">
                  <c:v>7.2999999999999995E-2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1.0999999999999999E-2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1.0999999999999999E-2</c:v>
                </c:pt>
                <c:pt idx="39">
                  <c:v>0</c:v>
                </c:pt>
                <c:pt idx="40">
                  <c:v>0</c:v>
                </c:pt>
                <c:pt idx="41">
                  <c:v>2.1000000000000001E-2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1.2999999999999999E-2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0.113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2.5999999999999999E-2</c:v>
                </c:pt>
                <c:pt idx="57">
                  <c:v>1.6E-2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36-A091-4CFF-943D-DC4930FB6751}"/>
            </c:ext>
          </c:extLst>
        </c:ser>
        <c:ser>
          <c:idx val="6"/>
          <c:order val="6"/>
          <c:tx>
            <c:strRef>
              <c:f>'KCA Bubbles'!$A$14</c:f>
              <c:strCache>
                <c:ptCount val="1"/>
                <c:pt idx="0">
                  <c:v>CO</c:v>
                </c:pt>
              </c:strCache>
            </c:strRef>
          </c:tx>
          <c:spPr>
            <a:solidFill>
              <a:srgbClr val="B97B3D">
                <a:alpha val="80000"/>
              </a:srgbClr>
            </a:solidFill>
            <a:ln w="12700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A091-4CFF-943D-DC4930FB67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A091-4CFF-943D-DC4930FB6751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A091-4CFF-943D-DC4930FB6751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A091-4CFF-943D-DC4930FB6751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Bubbles'!$B$14:$BG$14</c:f>
              <c:numCache>
                <c:formatCode>General</c:formatCode>
                <c:ptCount val="58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</c:numCache>
            </c:numRef>
          </c:yVal>
          <c:bubbleSize>
            <c:numRef>
              <c:f>'KCA Bubbles'!$B$15:$BG$15</c:f>
              <c:numCache>
                <c:formatCode>0%</c:formatCode>
                <c:ptCount val="58"/>
                <c:pt idx="0">
                  <c:v>2.1000000000000001E-2</c:v>
                </c:pt>
                <c:pt idx="1">
                  <c:v>0</c:v>
                </c:pt>
                <c:pt idx="2">
                  <c:v>4.2999999999999997E-2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0.14199999999999999</c:v>
                </c:pt>
                <c:pt idx="8">
                  <c:v>0</c:v>
                </c:pt>
                <c:pt idx="9">
                  <c:v>0</c:v>
                </c:pt>
                <c:pt idx="10">
                  <c:v>2.5000000000000001E-2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0.41799999999999998</c:v>
                </c:pt>
                <c:pt idx="17">
                  <c:v>2.4E-2</c:v>
                </c:pt>
                <c:pt idx="18">
                  <c:v>0</c:v>
                </c:pt>
                <c:pt idx="19">
                  <c:v>2.1000000000000001E-2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8.5999999999999993E-2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3.6999999999999998E-2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3C-A091-4CFF-943D-DC4930FB6751}"/>
            </c:ext>
          </c:extLst>
        </c:ser>
        <c:ser>
          <c:idx val="7"/>
          <c:order val="7"/>
          <c:tx>
            <c:strRef>
              <c:f>'KCA Bubbles'!$A$16</c:f>
              <c:strCache>
                <c:ptCount val="1"/>
                <c:pt idx="0">
                  <c:v>Pb</c:v>
                </c:pt>
              </c:strCache>
            </c:strRef>
          </c:tx>
          <c:spPr>
            <a:solidFill>
              <a:srgbClr val="ED5009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A091-4CFF-943D-DC4930FB6751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A091-4CFF-943D-DC4930FB675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Bubbles'!$B$16:$BG$16</c:f>
              <c:numCache>
                <c:formatCode>General</c:formatCode>
                <c:ptCount val="58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</c:numCache>
            </c:numRef>
          </c:yVal>
          <c:bubbleSize>
            <c:numRef>
              <c:f>'KCA Bubbles'!$B$17:$BG$17</c:f>
              <c:numCache>
                <c:formatCode>0%</c:formatCode>
                <c:ptCount val="58"/>
                <c:pt idx="0">
                  <c:v>4.2999999999999997E-2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3.3000000000000002E-2</c:v>
                </c:pt>
                <c:pt idx="6">
                  <c:v>0</c:v>
                </c:pt>
                <c:pt idx="7">
                  <c:v>3.3000000000000002E-2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0.29399999999999998</c:v>
                </c:pt>
                <c:pt idx="13">
                  <c:v>0</c:v>
                </c:pt>
                <c:pt idx="14">
                  <c:v>0</c:v>
                </c:pt>
                <c:pt idx="15">
                  <c:v>3.2000000000000001E-2</c:v>
                </c:pt>
                <c:pt idx="16">
                  <c:v>7.0000000000000007E-2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0.23499999999999999</c:v>
                </c:pt>
                <c:pt idx="28">
                  <c:v>0</c:v>
                </c:pt>
                <c:pt idx="29">
                  <c:v>4.8000000000000001E-2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3.1E-2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40-A091-4CFF-943D-DC4930FB6751}"/>
            </c:ext>
          </c:extLst>
        </c:ser>
        <c:ser>
          <c:idx val="8"/>
          <c:order val="8"/>
          <c:tx>
            <c:strRef>
              <c:f>'KCA Bubbles'!$A$18</c:f>
              <c:strCache>
                <c:ptCount val="1"/>
                <c:pt idx="0">
                  <c:v>Cd</c:v>
                </c:pt>
              </c:strCache>
            </c:strRef>
          </c:tx>
          <c:spPr>
            <a:solidFill>
              <a:srgbClr val="97E11F">
                <a:alpha val="80000"/>
              </a:srgb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A091-4CFF-943D-DC4930FB675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A091-4CFF-943D-DC4930FB675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A091-4CFF-943D-DC4930FB67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A091-4CFF-943D-DC4930FB6751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A091-4CFF-943D-DC4930FB6751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A091-4CFF-943D-DC4930FB6751}"/>
                </c:ext>
              </c:extLst>
            </c:dLbl>
            <c:dLbl>
              <c:idx val="5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Bubbles'!$B$18:$BG$18</c:f>
              <c:numCache>
                <c:formatCode>General</c:formatCode>
                <c:ptCount val="58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11</c:v>
                </c:pt>
                <c:pt idx="54">
                  <c:v>11</c:v>
                </c:pt>
                <c:pt idx="55">
                  <c:v>11</c:v>
                </c:pt>
                <c:pt idx="56">
                  <c:v>11</c:v>
                </c:pt>
                <c:pt idx="57">
                  <c:v>11</c:v>
                </c:pt>
              </c:numCache>
            </c:numRef>
          </c:yVal>
          <c:bubbleSize>
            <c:numRef>
              <c:f>'KCA Bubbles'!$B$19:$BG$19</c:f>
              <c:numCache>
                <c:formatCode>0%</c:formatCode>
                <c:ptCount val="58"/>
                <c:pt idx="0">
                  <c:v>8.5000000000000006E-2</c:v>
                </c:pt>
                <c:pt idx="1">
                  <c:v>6.0999999999999999E-2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3.7999999999999999E-2</c:v>
                </c:pt>
                <c:pt idx="6">
                  <c:v>3.5000000000000003E-2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2.5000000000000001E-2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0.221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2.5999999999999999E-2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9.6000000000000002E-2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6.9000000000000006E-2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2.4E-2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48-A091-4CFF-943D-DC4930FB6751}"/>
            </c:ext>
          </c:extLst>
        </c:ser>
        <c:ser>
          <c:idx val="9"/>
          <c:order val="9"/>
          <c:tx>
            <c:strRef>
              <c:f>'KCA Bubbles'!$A$20</c:f>
              <c:strCache>
                <c:ptCount val="1"/>
                <c:pt idx="0">
                  <c:v>Hg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A091-4CFF-943D-DC4930FB675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A091-4CFF-943D-DC4930FB675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A091-4CFF-943D-DC4930FB675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A091-4CFF-943D-DC4930FB6751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A091-4CFF-943D-DC4930FB6751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A091-4CFF-943D-DC4930FB6751}"/>
                </c:ext>
              </c:extLst>
            </c:dLbl>
            <c:dLbl>
              <c:idx val="5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Bubbles'!$B$20:$BG$20</c:f>
              <c:numCache>
                <c:formatCode>General</c:formatCode>
                <c:ptCount val="58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  <c:pt idx="9">
                  <c:v>12</c:v>
                </c:pt>
                <c:pt idx="10">
                  <c:v>12</c:v>
                </c:pt>
                <c:pt idx="11">
                  <c:v>12</c:v>
                </c:pt>
                <c:pt idx="12">
                  <c:v>12</c:v>
                </c:pt>
                <c:pt idx="13">
                  <c:v>12</c:v>
                </c:pt>
                <c:pt idx="14">
                  <c:v>12</c:v>
                </c:pt>
                <c:pt idx="15">
                  <c:v>12</c:v>
                </c:pt>
                <c:pt idx="16">
                  <c:v>12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  <c:pt idx="24">
                  <c:v>12</c:v>
                </c:pt>
                <c:pt idx="25">
                  <c:v>12</c:v>
                </c:pt>
                <c:pt idx="26">
                  <c:v>12</c:v>
                </c:pt>
                <c:pt idx="27">
                  <c:v>12</c:v>
                </c:pt>
                <c:pt idx="28">
                  <c:v>12</c:v>
                </c:pt>
                <c:pt idx="29">
                  <c:v>12</c:v>
                </c:pt>
                <c:pt idx="30">
                  <c:v>12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12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12</c:v>
                </c:pt>
                <c:pt idx="41">
                  <c:v>12</c:v>
                </c:pt>
                <c:pt idx="42">
                  <c:v>12</c:v>
                </c:pt>
                <c:pt idx="43">
                  <c:v>12</c:v>
                </c:pt>
                <c:pt idx="44">
                  <c:v>12</c:v>
                </c:pt>
                <c:pt idx="45">
                  <c:v>12</c:v>
                </c:pt>
                <c:pt idx="46">
                  <c:v>12</c:v>
                </c:pt>
                <c:pt idx="47">
                  <c:v>12</c:v>
                </c:pt>
                <c:pt idx="48">
                  <c:v>12</c:v>
                </c:pt>
                <c:pt idx="49">
                  <c:v>12</c:v>
                </c:pt>
                <c:pt idx="50">
                  <c:v>12</c:v>
                </c:pt>
                <c:pt idx="51">
                  <c:v>12</c:v>
                </c:pt>
                <c:pt idx="52">
                  <c:v>12</c:v>
                </c:pt>
                <c:pt idx="53">
                  <c:v>12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</c:numCache>
            </c:numRef>
          </c:yVal>
          <c:bubbleSize>
            <c:numRef>
              <c:f>'KCA Bubbles'!$B$21:$BG$21</c:f>
              <c:numCache>
                <c:formatCode>0%</c:formatCode>
                <c:ptCount val="58"/>
                <c:pt idx="0">
                  <c:v>0.26700000000000002</c:v>
                </c:pt>
                <c:pt idx="1">
                  <c:v>2.1000000000000001E-2</c:v>
                </c:pt>
                <c:pt idx="2">
                  <c:v>2.4E-2</c:v>
                </c:pt>
                <c:pt idx="3">
                  <c:v>0</c:v>
                </c:pt>
                <c:pt idx="4">
                  <c:v>0</c:v>
                </c:pt>
                <c:pt idx="5">
                  <c:v>8.4000000000000005E-2</c:v>
                </c:pt>
                <c:pt idx="6">
                  <c:v>1.9E-2</c:v>
                </c:pt>
                <c:pt idx="7">
                  <c:v>3.2000000000000001E-2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6.2E-2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2.1999999999999999E-2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0.17599999999999999</c:v>
                </c:pt>
                <c:pt idx="28">
                  <c:v>0</c:v>
                </c:pt>
                <c:pt idx="29">
                  <c:v>0</c:v>
                </c:pt>
                <c:pt idx="30">
                  <c:v>2.9000000000000001E-2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3.1E-2</c:v>
                </c:pt>
                <c:pt idx="55">
                  <c:v>3.9E-2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0-A091-4CFF-943D-DC4930FB6751}"/>
            </c:ext>
          </c:extLst>
        </c:ser>
        <c:ser>
          <c:idx val="10"/>
          <c:order val="10"/>
          <c:tx>
            <c:strRef>
              <c:f>'KCA Bubbles'!$A$22</c:f>
              <c:strCache>
                <c:ptCount val="1"/>
                <c:pt idx="0">
                  <c:v>total PAH</c:v>
                </c:pt>
              </c:strCache>
            </c:strRef>
          </c:tx>
          <c:spPr>
            <a:solidFill>
              <a:schemeClr val="accent5">
                <a:lumMod val="7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Bubbles'!$B$22:$BG$22</c:f>
              <c:numCache>
                <c:formatCode>General</c:formatCode>
                <c:ptCount val="58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19</c:v>
                </c:pt>
                <c:pt idx="8">
                  <c:v>19</c:v>
                </c:pt>
                <c:pt idx="9">
                  <c:v>19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  <c:pt idx="24">
                  <c:v>19</c:v>
                </c:pt>
                <c:pt idx="25">
                  <c:v>19</c:v>
                </c:pt>
                <c:pt idx="26">
                  <c:v>19</c:v>
                </c:pt>
                <c:pt idx="27">
                  <c:v>19</c:v>
                </c:pt>
                <c:pt idx="28">
                  <c:v>19</c:v>
                </c:pt>
                <c:pt idx="29">
                  <c:v>19</c:v>
                </c:pt>
                <c:pt idx="30">
                  <c:v>19</c:v>
                </c:pt>
                <c:pt idx="31">
                  <c:v>19</c:v>
                </c:pt>
                <c:pt idx="32">
                  <c:v>19</c:v>
                </c:pt>
                <c:pt idx="33">
                  <c:v>19</c:v>
                </c:pt>
                <c:pt idx="34">
                  <c:v>19</c:v>
                </c:pt>
                <c:pt idx="35">
                  <c:v>19</c:v>
                </c:pt>
                <c:pt idx="36">
                  <c:v>19</c:v>
                </c:pt>
                <c:pt idx="37">
                  <c:v>19</c:v>
                </c:pt>
                <c:pt idx="38">
                  <c:v>19</c:v>
                </c:pt>
                <c:pt idx="39">
                  <c:v>19</c:v>
                </c:pt>
                <c:pt idx="40">
                  <c:v>19</c:v>
                </c:pt>
                <c:pt idx="41">
                  <c:v>19</c:v>
                </c:pt>
                <c:pt idx="42">
                  <c:v>19</c:v>
                </c:pt>
                <c:pt idx="43">
                  <c:v>19</c:v>
                </c:pt>
                <c:pt idx="44">
                  <c:v>19</c:v>
                </c:pt>
                <c:pt idx="45">
                  <c:v>19</c:v>
                </c:pt>
                <c:pt idx="46">
                  <c:v>19</c:v>
                </c:pt>
                <c:pt idx="47">
                  <c:v>19</c:v>
                </c:pt>
                <c:pt idx="48">
                  <c:v>19</c:v>
                </c:pt>
                <c:pt idx="49">
                  <c:v>19</c:v>
                </c:pt>
                <c:pt idx="50">
                  <c:v>19</c:v>
                </c:pt>
                <c:pt idx="51">
                  <c:v>19</c:v>
                </c:pt>
                <c:pt idx="52">
                  <c:v>19</c:v>
                </c:pt>
                <c:pt idx="53">
                  <c:v>19</c:v>
                </c:pt>
                <c:pt idx="54">
                  <c:v>19</c:v>
                </c:pt>
                <c:pt idx="55">
                  <c:v>19</c:v>
                </c:pt>
                <c:pt idx="56">
                  <c:v>19</c:v>
                </c:pt>
                <c:pt idx="57">
                  <c:v>19</c:v>
                </c:pt>
              </c:numCache>
            </c:numRef>
          </c:yVal>
          <c:bubbleSize>
            <c:numRef>
              <c:f>'KCA Bubbles'!$B$23:$BG$23</c:f>
              <c:numCache>
                <c:formatCode>0%</c:formatCode>
                <c:ptCount val="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0.76700000000000002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6.2E-2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1-A091-4CFF-943D-DC4930FB6751}"/>
            </c:ext>
          </c:extLst>
        </c:ser>
        <c:ser>
          <c:idx val="11"/>
          <c:order val="11"/>
          <c:tx>
            <c:strRef>
              <c:f>'KCA Bubbles'!$A$24</c:f>
              <c:strCache>
                <c:ptCount val="1"/>
                <c:pt idx="0">
                  <c:v>dioxin</c:v>
                </c:pt>
              </c:strCache>
            </c:strRef>
          </c:tx>
          <c:spPr>
            <a:solidFill>
              <a:schemeClr val="accent6"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A091-4CFF-943D-DC4930FB6751}"/>
                </c:ext>
              </c:extLst>
            </c:dLbl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Bubbles'!$B$24:$BG$24</c:f>
              <c:numCache>
                <c:formatCode>General</c:formatCode>
                <c:ptCount val="58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  <c:pt idx="32">
                  <c:v>20</c:v>
                </c:pt>
                <c:pt idx="33">
                  <c:v>20</c:v>
                </c:pt>
                <c:pt idx="34">
                  <c:v>20</c:v>
                </c:pt>
                <c:pt idx="35">
                  <c:v>20</c:v>
                </c:pt>
                <c:pt idx="36">
                  <c:v>20</c:v>
                </c:pt>
                <c:pt idx="37">
                  <c:v>20</c:v>
                </c:pt>
                <c:pt idx="38">
                  <c:v>20</c:v>
                </c:pt>
                <c:pt idx="39">
                  <c:v>20</c:v>
                </c:pt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20</c:v>
                </c:pt>
                <c:pt idx="53">
                  <c:v>20</c:v>
                </c:pt>
                <c:pt idx="54">
                  <c:v>20</c:v>
                </c:pt>
                <c:pt idx="55">
                  <c:v>20</c:v>
                </c:pt>
                <c:pt idx="56">
                  <c:v>20</c:v>
                </c:pt>
                <c:pt idx="57">
                  <c:v>20</c:v>
                </c:pt>
              </c:numCache>
            </c:numRef>
          </c:yVal>
          <c:bubbleSize>
            <c:numRef>
              <c:f>'KCA Bubbles'!$B$25:$BG$25</c:f>
              <c:numCache>
                <c:formatCode>0%</c:formatCode>
                <c:ptCount val="58"/>
                <c:pt idx="0">
                  <c:v>5.0999999999999997E-2</c:v>
                </c:pt>
                <c:pt idx="1">
                  <c:v>0</c:v>
                </c:pt>
                <c:pt idx="2">
                  <c:v>0</c:v>
                </c:pt>
                <c:pt idx="3">
                  <c:v>3.5000000000000003E-2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0.36399999999999999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0.11799999999999999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4.2000000000000003E-2</c:v>
                </c:pt>
                <c:pt idx="55">
                  <c:v>0</c:v>
                </c:pt>
                <c:pt idx="56">
                  <c:v>0.08</c:v>
                </c:pt>
                <c:pt idx="57">
                  <c:v>0.14499999999999999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4-A091-4CFF-943D-DC4930FB6751}"/>
            </c:ext>
          </c:extLst>
        </c:ser>
        <c:ser>
          <c:idx val="12"/>
          <c:order val="12"/>
          <c:tx>
            <c:strRef>
              <c:f>'KCA Bubbles'!$A$26</c:f>
              <c:strCache>
                <c:ptCount val="1"/>
                <c:pt idx="0">
                  <c:v>HCB</c:v>
                </c:pt>
              </c:strCache>
            </c:strRef>
          </c:tx>
          <c:spPr>
            <a:solidFill>
              <a:schemeClr val="bg1">
                <a:lumMod val="65000"/>
                <a:alpha val="80000"/>
              </a:schemeClr>
            </a:solidFill>
            <a:ln w="15875">
              <a:solidFill>
                <a:schemeClr val="bg1">
                  <a:lumMod val="50000"/>
                </a:schemeClr>
              </a:solidFill>
            </a:ln>
          </c:spPr>
          <c:invertIfNegative val="0"/>
          <c:dLbls>
            <c:dLbl>
              <c:idx val="5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A091-4CFF-943D-DC4930FB67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Bubbles'!$B$26:$BG$26</c:f>
              <c:numCache>
                <c:formatCode>General</c:formatCode>
                <c:ptCount val="58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  <c:pt idx="24">
                  <c:v>25</c:v>
                </c:pt>
                <c:pt idx="25">
                  <c:v>25</c:v>
                </c:pt>
                <c:pt idx="26">
                  <c:v>25</c:v>
                </c:pt>
                <c:pt idx="27">
                  <c:v>25</c:v>
                </c:pt>
                <c:pt idx="28">
                  <c:v>25</c:v>
                </c:pt>
                <c:pt idx="29">
                  <c:v>25</c:v>
                </c:pt>
                <c:pt idx="30">
                  <c:v>25</c:v>
                </c:pt>
                <c:pt idx="31">
                  <c:v>25</c:v>
                </c:pt>
                <c:pt idx="32">
                  <c:v>25</c:v>
                </c:pt>
                <c:pt idx="33">
                  <c:v>25</c:v>
                </c:pt>
                <c:pt idx="34">
                  <c:v>25</c:v>
                </c:pt>
                <c:pt idx="35">
                  <c:v>25</c:v>
                </c:pt>
                <c:pt idx="36">
                  <c:v>25</c:v>
                </c:pt>
                <c:pt idx="37">
                  <c:v>25</c:v>
                </c:pt>
                <c:pt idx="38">
                  <c:v>25</c:v>
                </c:pt>
                <c:pt idx="39">
                  <c:v>25</c:v>
                </c:pt>
                <c:pt idx="40">
                  <c:v>25</c:v>
                </c:pt>
                <c:pt idx="41">
                  <c:v>25</c:v>
                </c:pt>
                <c:pt idx="42">
                  <c:v>25</c:v>
                </c:pt>
                <c:pt idx="43">
                  <c:v>25</c:v>
                </c:pt>
                <c:pt idx="44">
                  <c:v>25</c:v>
                </c:pt>
                <c:pt idx="45">
                  <c:v>25</c:v>
                </c:pt>
                <c:pt idx="46">
                  <c:v>25</c:v>
                </c:pt>
                <c:pt idx="47">
                  <c:v>25</c:v>
                </c:pt>
                <c:pt idx="48">
                  <c:v>25</c:v>
                </c:pt>
                <c:pt idx="49">
                  <c:v>25</c:v>
                </c:pt>
                <c:pt idx="50">
                  <c:v>25</c:v>
                </c:pt>
                <c:pt idx="51">
                  <c:v>25</c:v>
                </c:pt>
                <c:pt idx="52">
                  <c:v>25</c:v>
                </c:pt>
                <c:pt idx="53">
                  <c:v>25</c:v>
                </c:pt>
                <c:pt idx="54">
                  <c:v>25</c:v>
                </c:pt>
                <c:pt idx="55">
                  <c:v>25</c:v>
                </c:pt>
                <c:pt idx="56">
                  <c:v>25</c:v>
                </c:pt>
                <c:pt idx="57">
                  <c:v>25</c:v>
                </c:pt>
              </c:numCache>
            </c:numRef>
          </c:yVal>
          <c:bubbleSize>
            <c:numRef>
              <c:f>'KCA Bubbles'!$B$27:$BG$27</c:f>
              <c:numCache>
                <c:formatCode>0%</c:formatCode>
                <c:ptCount val="58"/>
                <c:pt idx="0">
                  <c:v>0.191</c:v>
                </c:pt>
                <c:pt idx="1">
                  <c:v>0</c:v>
                </c:pt>
                <c:pt idx="2">
                  <c:v>0</c:v>
                </c:pt>
                <c:pt idx="3">
                  <c:v>6.4000000000000001E-2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0.185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0.17599999999999999</c:v>
                </c:pt>
                <c:pt idx="27">
                  <c:v>0</c:v>
                </c:pt>
                <c:pt idx="28">
                  <c:v>3.6999999999999998E-2</c:v>
                </c:pt>
                <c:pt idx="29">
                  <c:v>0</c:v>
                </c:pt>
                <c:pt idx="30">
                  <c:v>0</c:v>
                </c:pt>
                <c:pt idx="31">
                  <c:v>7.2999999999999995E-2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5.3999999999999999E-2</c:v>
                </c:pt>
                <c:pt idx="53">
                  <c:v>0</c:v>
                </c:pt>
                <c:pt idx="54">
                  <c:v>5.7000000000000002E-2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6-A091-4CFF-943D-DC4930FB6751}"/>
            </c:ext>
          </c:extLst>
        </c:ser>
        <c:ser>
          <c:idx val="13"/>
          <c:order val="13"/>
          <c:tx>
            <c:strRef>
              <c:f>'KCA Bubbles'!$A$28</c:f>
              <c:strCache>
                <c:ptCount val="1"/>
                <c:pt idx="0">
                  <c:v>PCB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5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A091-4CFF-943D-DC4930FB675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strRef>
              <c:f>'KCA Bubbles'!$B$1:$BG$1</c:f>
              <c:strCache>
                <c:ptCount val="58"/>
                <c:pt idx="0">
                  <c:v>1A1a Public electricity and heat production</c:v>
                </c:pt>
                <c:pt idx="1">
                  <c:v>1A1b Petroleum refining</c:v>
                </c:pt>
                <c:pt idx="2">
                  <c:v>1A2a Stationary combustion in manufacturing industries and construction: Iron and steel</c:v>
                </c:pt>
                <c:pt idx="3">
                  <c:v>1A2b Stationary combustion in manufacturing industries and construction: Non-ferrous metals</c:v>
                </c:pt>
                <c:pt idx="4">
                  <c:v>1A2c Stationary combustion in manufacturing industries and construction: Chemicals</c:v>
                </c:pt>
                <c:pt idx="5">
                  <c:v>1A2f Stationary combustion in manufacturing industries and construction: Non-metallic minerals</c:v>
                </c:pt>
                <c:pt idx="6">
                  <c:v>1A2gviii Stationary combustion in manufacturing industries and construction: Other</c:v>
                </c:pt>
                <c:pt idx="7">
                  <c:v>1A3bi Road transport: Passenger cars</c:v>
                </c:pt>
                <c:pt idx="8">
                  <c:v>1A3bii Road transport: Light duty vehicles</c:v>
                </c:pt>
                <c:pt idx="9">
                  <c:v>1A3biii Road transport: Heavy duty vehicles and buses</c:v>
                </c:pt>
                <c:pt idx="10">
                  <c:v>1A3biv Road transport: Mopeds &amp; motorcycles</c:v>
                </c:pt>
                <c:pt idx="11">
                  <c:v>1A3bv Road transport: Gasoline evaporation</c:v>
                </c:pt>
                <c:pt idx="12">
                  <c:v>1A3bvi Road transport: Automobile tyre and brake wear</c:v>
                </c:pt>
                <c:pt idx="13">
                  <c:v>1A3bvii Road transport: Automobile road abrasion</c:v>
                </c:pt>
                <c:pt idx="14">
                  <c:v>1A3dii National navigation (shipping)</c:v>
                </c:pt>
                <c:pt idx="15">
                  <c:v>1A4ai Commercial/institutional: Stationary</c:v>
                </c:pt>
                <c:pt idx="16">
                  <c:v>1A4bi Residential: Stationary</c:v>
                </c:pt>
                <c:pt idx="17">
                  <c:v>1A4bii Residential: Household and gardening (mobile)</c:v>
                </c:pt>
                <c:pt idx="18">
                  <c:v>1A4ci Agriculture/Forestry/Fishing: Stationary</c:v>
                </c:pt>
                <c:pt idx="19">
                  <c:v>1A4cii Agriculture/Forestry/Fishing: Off-road vehicles and other machinery</c:v>
                </c:pt>
                <c:pt idx="20">
                  <c:v>1B2aiv Fugitive emissions oil: Refining / storage</c:v>
                </c:pt>
                <c:pt idx="21">
                  <c:v>1B2av Distribution of oil products</c:v>
                </c:pt>
                <c:pt idx="22">
                  <c:v>2A1 Cement production</c:v>
                </c:pt>
                <c:pt idx="23">
                  <c:v>2A3 Glass production</c:v>
                </c:pt>
                <c:pt idx="24">
                  <c:v>2A5a Quarrying and mining of minerals other than coal</c:v>
                </c:pt>
                <c:pt idx="25">
                  <c:v>2A5b Construction and demolition</c:v>
                </c:pt>
                <c:pt idx="26">
                  <c:v>2B10a Chemical industry: Other</c:v>
                </c:pt>
                <c:pt idx="27">
                  <c:v>2C1 Iron and steel production</c:v>
                </c:pt>
                <c:pt idx="28">
                  <c:v>2C3 Aluminium production</c:v>
                </c:pt>
                <c:pt idx="29">
                  <c:v>2C5 Lead production</c:v>
                </c:pt>
                <c:pt idx="30">
                  <c:v>2C6 Zinc production</c:v>
                </c:pt>
                <c:pt idx="31">
                  <c:v>2C7a Copper production</c:v>
                </c:pt>
                <c:pt idx="32">
                  <c:v>2D3a Domestic solvent use including fungicides</c:v>
                </c:pt>
                <c:pt idx="33">
                  <c:v>2D3b Road paving with asphalt</c:v>
                </c:pt>
                <c:pt idx="34">
                  <c:v>2D3d Coating applications </c:v>
                </c:pt>
                <c:pt idx="35">
                  <c:v>2D3g Chemical products</c:v>
                </c:pt>
                <c:pt idx="36">
                  <c:v>2D3h Printing</c:v>
                </c:pt>
                <c:pt idx="37">
                  <c:v>2D3i Other solvent use</c:v>
                </c:pt>
                <c:pt idx="38">
                  <c:v>2G Other product use</c:v>
                </c:pt>
                <c:pt idx="39">
                  <c:v>2H2 Food and beverages industry </c:v>
                </c:pt>
                <c:pt idx="40">
                  <c:v>2K Consumption of POPs and heavy metals  (e.g. electrical and scientific equipment)</c:v>
                </c:pt>
                <c:pt idx="41">
                  <c:v>2L Other production, consumption, storage, transportation or handling of bulk products</c:v>
                </c:pt>
                <c:pt idx="42">
                  <c:v>3B1a Manure management - Dairy cattle </c:v>
                </c:pt>
                <c:pt idx="43">
                  <c:v>3B1b Manure management - Non-dairy cattle </c:v>
                </c:pt>
                <c:pt idx="44">
                  <c:v>3B3 Manure management - Swine  </c:v>
                </c:pt>
                <c:pt idx="45">
                  <c:v>3B4gi Manure mangement -  Laying hens</c:v>
                </c:pt>
                <c:pt idx="46">
                  <c:v>3B4gii Manure mangement -  Broilers</c:v>
                </c:pt>
                <c:pt idx="47">
                  <c:v>3Da1 Inorganic N-fertilizers (includes also urea application)</c:v>
                </c:pt>
                <c:pt idx="48">
                  <c:v>3Da2a Animal manure applied to soils</c:v>
                </c:pt>
                <c:pt idx="49">
                  <c:v>3Da3 Urine and dung deposited by grazing animals </c:v>
                </c:pt>
                <c:pt idx="50">
                  <c:v>3Dc Farm-level agricultural operations including storage, handling and transport of agricultural products</c:v>
                </c:pt>
                <c:pt idx="51">
                  <c:v>3De Cultivated crops</c:v>
                </c:pt>
                <c:pt idx="52">
                  <c:v>3Df Use of pesticides</c:v>
                </c:pt>
                <c:pt idx="53">
                  <c:v>5C1bi Industrial waste incineration</c:v>
                </c:pt>
                <c:pt idx="54">
                  <c:v>5C1biii Clinical waste incineration</c:v>
                </c:pt>
                <c:pt idx="55">
                  <c:v>5C1bv Cremation</c:v>
                </c:pt>
                <c:pt idx="56">
                  <c:v>5C2 Open burning of waste</c:v>
                </c:pt>
                <c:pt idx="57">
                  <c:v>5E Other waste</c:v>
                </c:pt>
              </c:strCache>
            </c:strRef>
          </c:xVal>
          <c:yVal>
            <c:numRef>
              <c:f>'KCA Bubbles'!$B$28:$BG$28</c:f>
              <c:numCache>
                <c:formatCode>General</c:formatCode>
                <c:ptCount val="58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</c:numCache>
            </c:numRef>
          </c:yVal>
          <c:bubbleSize>
            <c:numRef>
              <c:f>'KCA Bubbles'!$B$29:$BG$29</c:f>
              <c:numCache>
                <c:formatCode>0%</c:formatCode>
                <c:ptCount val="58"/>
                <c:pt idx="0">
                  <c:v>0.24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0.30499999999999999</c:v>
                </c:pt>
                <c:pt idx="28">
                  <c:v>0</c:v>
                </c:pt>
                <c:pt idx="29">
                  <c:v>8.6999999999999994E-2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0.14499999999999999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6.9000000000000006E-2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58-A091-4CFF-943D-DC4930FB6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30"/>
        <c:showNegBubbles val="0"/>
        <c:axId val="765773967"/>
        <c:axId val="1"/>
      </c:bubbleChart>
      <c:valAx>
        <c:axId val="765773967"/>
        <c:scaling>
          <c:orientation val="minMax"/>
          <c:max val="60"/>
          <c:min val="0"/>
        </c:scaling>
        <c:delete val="0"/>
        <c:axPos val="b"/>
        <c:majorGridlines>
          <c:spPr>
            <a:ln w="12700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majorTickMark val="out"/>
        <c:minorTickMark val="none"/>
        <c:tickLblPos val="none"/>
        <c:crossAx val="1"/>
        <c:crosses val="autoZero"/>
        <c:crossBetween val="midCat"/>
        <c:majorUnit val="1"/>
      </c:val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one"/>
        <c:crossAx val="765773967"/>
        <c:crosses val="autoZero"/>
        <c:crossBetween val="midCat"/>
        <c:majorUnit val="1"/>
      </c:valAx>
      <c:spPr>
        <a:solidFill>
          <a:schemeClr val="bg1">
            <a:lumMod val="95000"/>
          </a:schemeClr>
        </a:solidFill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 orientation="portrait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NO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x</a:t>
            </a:r>
          </a:p>
        </c:rich>
      </c:tx>
      <c:layout>
        <c:manualLayout>
          <c:xMode val="edge"/>
          <c:yMode val="edge"/>
          <c:x val="0.40928326755765698"/>
          <c:y val="2.03847877364297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38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A7-45C6-B216-73092E630BC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A7-45C6-B216-73092E630BC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A7-45C6-B216-73092E630BC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A7-45C6-B216-73092E630BC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A7-45C6-B216-73092E630BC0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26A7-45C6-B216-73092E630BC0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26A7-45C6-B216-73092E630BC0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26A7-45C6-B216-73092E630BC0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26A7-45C6-B216-73092E630BC0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26A7-45C6-B216-73092E630BC0}"/>
              </c:ext>
            </c:extLst>
          </c:dPt>
          <c:dLbls>
            <c:dLbl>
              <c:idx val="0"/>
              <c:layout>
                <c:manualLayout>
                  <c:x val="8.4593270626643208E-2"/>
                  <c:y val="-1.396553298248141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449534717251251"/>
                      <c:h val="0.2708576807080167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26A7-45C6-B216-73092E630BC0}"/>
                </c:ext>
              </c:extLst>
            </c:dLbl>
            <c:dLbl>
              <c:idx val="1"/>
              <c:layout>
                <c:manualLayout>
                  <c:x val="0.10808053061241676"/>
                  <c:y val="-4.86872969550134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912586951767567"/>
                      <c:h val="0.155468323359758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26A7-45C6-B216-73092E630BC0}"/>
                </c:ext>
              </c:extLst>
            </c:dLbl>
            <c:dLbl>
              <c:idx val="2"/>
              <c:layout>
                <c:manualLayout>
                  <c:x val="0.14796781101987752"/>
                  <c:y val="-1.442016030920651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41326733816332"/>
                      <c:h val="0.205962499999999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26A7-45C6-B216-73092E630BC0}"/>
                </c:ext>
              </c:extLst>
            </c:dLbl>
            <c:dLbl>
              <c:idx val="3"/>
              <c:layout>
                <c:manualLayout>
                  <c:x val="0.17644948017743561"/>
                  <c:y val="0.1194333891696148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364219848492427"/>
                      <c:h val="0.191851424520236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26A7-45C6-B216-73092E630BC0}"/>
                </c:ext>
              </c:extLst>
            </c:dLbl>
            <c:dLbl>
              <c:idx val="4"/>
              <c:layout>
                <c:manualLayout>
                  <c:x val="0.13724155156521561"/>
                  <c:y val="0.2346922633155630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259813276575546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26A7-45C6-B216-73092E630BC0}"/>
                </c:ext>
              </c:extLst>
            </c:dLbl>
            <c:dLbl>
              <c:idx val="5"/>
              <c:layout>
                <c:manualLayout>
                  <c:x val="-6.1432363881858834E-3"/>
                  <c:y val="0.2590897924248122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6A7-45C6-B216-73092E630BC0}"/>
                </c:ext>
              </c:extLst>
            </c:dLbl>
            <c:dLbl>
              <c:idx val="6"/>
              <c:layout>
                <c:manualLayout>
                  <c:x val="-7.1467321505634063E-2"/>
                  <c:y val="2.52983928441918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250390883380923"/>
                      <c:h val="0.228234387786982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26A7-45C6-B216-73092E630BC0}"/>
                </c:ext>
              </c:extLst>
            </c:dLbl>
            <c:dLbl>
              <c:idx val="7"/>
              <c:layout>
                <c:manualLayout>
                  <c:x val="-7.4873339593462124E-2"/>
                  <c:y val="-0.2043457691014725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305774149785974"/>
                      <c:h val="0.2646175503968479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26A7-45C6-B216-73092E630BC0}"/>
                </c:ext>
              </c:extLst>
            </c:dLbl>
            <c:dLbl>
              <c:idx val="8"/>
              <c:layout>
                <c:manualLayout>
                  <c:x val="1.3443929421076334E-2"/>
                  <c:y val="-0.2571328880331959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239918873777142"/>
                      <c:h val="0.1895953312835713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6A7-45C6-B216-73092E630BC0}"/>
                </c:ext>
              </c:extLst>
            </c:dLbl>
            <c:dLbl>
              <c:idx val="9"/>
              <c:layout>
                <c:manualLayout>
                  <c:x val="0.23252982581722739"/>
                  <c:y val="-3.329119202077025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800485166626896"/>
                      <c:h val="0.159134529911700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26A7-45C6-B216-73092E630BC0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NOx'!$K$20:$K$29</c:f>
              <c:strCache>
                <c:ptCount val="10"/>
                <c:pt idx="0">
                  <c:v>1A3bi Road transport: Passenger cars</c:v>
                </c:pt>
                <c:pt idx="1">
                  <c:v>1A3biii Road transport: Heavy duty vehicles and buses</c:v>
                </c:pt>
                <c:pt idx="2">
                  <c:v>1A1a Public electricity and heat production</c:v>
                </c:pt>
                <c:pt idx="3">
                  <c:v>3Da1 Inorganic N-fertilizers (includes also urea application)</c:v>
                </c:pt>
                <c:pt idx="4">
                  <c:v>1A3bii Road transport: Light duty vehicles</c:v>
                </c:pt>
                <c:pt idx="5">
                  <c:v>1A4bi Residential: Stationary</c:v>
                </c:pt>
                <c:pt idx="6">
                  <c:v>1A3dii National navigation (shipping)</c:v>
                </c:pt>
                <c:pt idx="7">
                  <c:v>3Da2a Animal manure applied to soils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NOx'!$L$20:$L$29</c:f>
              <c:numCache>
                <c:formatCode>0%</c:formatCode>
                <c:ptCount val="10"/>
                <c:pt idx="0">
                  <c:v>0.17624086024077523</c:v>
                </c:pt>
                <c:pt idx="1">
                  <c:v>0.10772081702148495</c:v>
                </c:pt>
                <c:pt idx="2">
                  <c:v>0.10719358718907623</c:v>
                </c:pt>
                <c:pt idx="3">
                  <c:v>6.9531859135163437E-2</c:v>
                </c:pt>
                <c:pt idx="4">
                  <c:v>6.8981335821352033E-2</c:v>
                </c:pt>
                <c:pt idx="5">
                  <c:v>5.5531938504031091E-2</c:v>
                </c:pt>
                <c:pt idx="6">
                  <c:v>5.0882805754433422E-2</c:v>
                </c:pt>
                <c:pt idx="7">
                  <c:v>3.5892351260903586E-2</c:v>
                </c:pt>
                <c:pt idx="8">
                  <c:v>0.13733403142813588</c:v>
                </c:pt>
                <c:pt idx="9">
                  <c:v>0.1906904136446437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A7-45C6-B216-73092E630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NMVOCs</a:t>
            </a:r>
          </a:p>
        </c:rich>
      </c:tx>
      <c:layout>
        <c:manualLayout>
          <c:xMode val="edge"/>
          <c:yMode val="edge"/>
          <c:x val="0.31374863032897587"/>
          <c:y val="3.739129157362792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5A-47F6-93B1-A570B1761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5A-47F6-93B1-A570B1761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5A-47F6-93B1-A570B1761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5A-47F6-93B1-A570B1761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5A-47F6-93B1-A570B176163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9D5A-47F6-93B1-A570B176163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9D5A-47F6-93B1-A570B176163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9D5A-47F6-93B1-A570B176163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9D5A-47F6-93B1-A570B176163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9D5A-47F6-93B1-A570B176163A}"/>
              </c:ext>
            </c:extLst>
          </c:dPt>
          <c:dLbls>
            <c:dLbl>
              <c:idx val="0"/>
              <c:layout>
                <c:manualLayout>
                  <c:x val="-3.4483119516602483E-2"/>
                  <c:y val="-2.738923531298903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D5A-47F6-93B1-A570B176163A}"/>
                </c:ext>
              </c:extLst>
            </c:dLbl>
            <c:dLbl>
              <c:idx val="1"/>
              <c:layout>
                <c:manualLayout>
                  <c:x val="4.8677868716931215E-2"/>
                  <c:y val="-1.467094157492811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09441137566137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9D5A-47F6-93B1-A570B176163A}"/>
                </c:ext>
              </c:extLst>
            </c:dLbl>
            <c:dLbl>
              <c:idx val="2"/>
              <c:layout>
                <c:manualLayout>
                  <c:x val="5.1339492394179773E-2"/>
                  <c:y val="-5.225522226311508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169725529100526"/>
                      <c:h val="0.126841451749999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9D5A-47F6-93B1-A570B176163A}"/>
                </c:ext>
              </c:extLst>
            </c:dLbl>
            <c:dLbl>
              <c:idx val="3"/>
              <c:layout>
                <c:manualLayout>
                  <c:x val="8.8542080026455E-2"/>
                  <c:y val="2.95659824011650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981109457671954"/>
                      <c:h val="0.165593955331062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9D5A-47F6-93B1-A570B176163A}"/>
                </c:ext>
              </c:extLst>
            </c:dLbl>
            <c:dLbl>
              <c:idx val="4"/>
              <c:layout>
                <c:manualLayout>
                  <c:x val="4.0955171130952379E-2"/>
                  <c:y val="0.1424408123761271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595134755290999"/>
                      <c:h val="0.119785833333333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9D5A-47F6-93B1-A570B176163A}"/>
                </c:ext>
              </c:extLst>
            </c:dLbl>
            <c:dLbl>
              <c:idx val="5"/>
              <c:layout>
                <c:manualLayout>
                  <c:x val="-8.1332155257936536E-2"/>
                  <c:y val="0.1482330499355121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145151289682535"/>
                      <c:h val="0.1655939553310621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9D5A-47F6-93B1-A570B176163A}"/>
                </c:ext>
              </c:extLst>
            </c:dLbl>
            <c:dLbl>
              <c:idx val="6"/>
              <c:layout>
                <c:manualLayout>
                  <c:x val="-5.0107886904761902E-2"/>
                  <c:y val="1.060676207999622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44128224206349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9D5A-47F6-93B1-A570B176163A}"/>
                </c:ext>
              </c:extLst>
            </c:dLbl>
            <c:dLbl>
              <c:idx val="7"/>
              <c:layout>
                <c:manualLayout>
                  <c:x val="-0.13052145337301588"/>
                  <c:y val="-9.42241306310776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03261408730158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9D5A-47F6-93B1-A570B176163A}"/>
                </c:ext>
              </c:extLst>
            </c:dLbl>
            <c:dLbl>
              <c:idx val="8"/>
              <c:layout>
                <c:manualLayout>
                  <c:x val="-9.0151674965862919E-2"/>
                  <c:y val="-6.84701457178039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D5A-47F6-93B1-A570B176163A}"/>
                </c:ext>
              </c:extLst>
            </c:dLbl>
            <c:dLbl>
              <c:idx val="9"/>
              <c:layout>
                <c:manualLayout>
                  <c:x val="-0.11506758432539685"/>
                  <c:y val="-2.60692306091155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D5A-47F6-93B1-A570B176163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NMVOC'!$J$20:$J$29</c:f>
              <c:strCache>
                <c:ptCount val="10"/>
                <c:pt idx="0">
                  <c:v>1A4bi Residential: Stationary</c:v>
                </c:pt>
                <c:pt idx="1">
                  <c:v>2D3a Domestic solvent use including fungicides</c:v>
                </c:pt>
                <c:pt idx="2">
                  <c:v>2D3d Coating applications</c:v>
                </c:pt>
                <c:pt idx="3">
                  <c:v>3B1a Manure management - Dairy cattle</c:v>
                </c:pt>
                <c:pt idx="4">
                  <c:v>3B1b Manure management - Non-dairy cattle</c:v>
                </c:pt>
                <c:pt idx="5">
                  <c:v>2D3i Other solvent use (please specify in the IIR)</c:v>
                </c:pt>
                <c:pt idx="6">
                  <c:v>2D3g Chemical products</c:v>
                </c:pt>
                <c:pt idx="7">
                  <c:v>2H2 Food and beverages industry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NMVOC'!$K$20:$K$29</c:f>
              <c:numCache>
                <c:formatCode>0%</c:formatCode>
                <c:ptCount val="10"/>
                <c:pt idx="0">
                  <c:v>0.13199840289659456</c:v>
                </c:pt>
                <c:pt idx="1">
                  <c:v>0.127603057721242</c:v>
                </c:pt>
                <c:pt idx="2">
                  <c:v>0.10707045994170757</c:v>
                </c:pt>
                <c:pt idx="3">
                  <c:v>9.1139039098318081E-2</c:v>
                </c:pt>
                <c:pt idx="4">
                  <c:v>6.0604544699221073E-2</c:v>
                </c:pt>
                <c:pt idx="5">
                  <c:v>4.5763004737450909E-2</c:v>
                </c:pt>
                <c:pt idx="6">
                  <c:v>4.2952209251811868E-2</c:v>
                </c:pt>
                <c:pt idx="7">
                  <c:v>3.4697350392134445E-2</c:v>
                </c:pt>
                <c:pt idx="8">
                  <c:v>0.16313179291417571</c:v>
                </c:pt>
                <c:pt idx="9">
                  <c:v>0.19504013834734371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5A-47F6-93B1-A570B1761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x</a:t>
            </a:r>
          </a:p>
        </c:rich>
      </c:tx>
      <c:layout>
        <c:manualLayout>
          <c:xMode val="edge"/>
          <c:yMode val="edge"/>
          <c:x val="0.43766627169176675"/>
          <c:y val="3.20933598253489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CB-4E00-9B46-EAEAE6BEBC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CB-4E00-9B46-EAEAE6BEBC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CB-4E00-9B46-EAEAE6BEBC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CB-4E00-9B46-EAEAE6BEBC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CB-4E00-9B46-EAEAE6BEBCB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D0CB-4E00-9B46-EAEAE6BEBCB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D0CB-4E00-9B46-EAEAE6BEBCB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D0CB-4E00-9B46-EAEAE6BEBCB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D0CB-4E00-9B46-EAEAE6BEBCB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D0CB-4E00-9B46-EAEAE6BEBCBA}"/>
              </c:ext>
            </c:extLst>
          </c:dPt>
          <c:dLbls>
            <c:dLbl>
              <c:idx val="0"/>
              <c:layout>
                <c:manualLayout>
                  <c:x val="3.1816302910052816E-2"/>
                  <c:y val="2.193786261878591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286768353174605"/>
                      <c:h val="0.165886494232883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D0CB-4E00-9B46-EAEAE6BEBCBA}"/>
                </c:ext>
              </c:extLst>
            </c:dLbl>
            <c:dLbl>
              <c:idx val="1"/>
              <c:layout>
                <c:manualLayout>
                  <c:x val="0.1868134093915344"/>
                  <c:y val="-0.17876685288827368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713893022486771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D0CB-4E00-9B46-EAEAE6BEBCBA}"/>
                </c:ext>
              </c:extLst>
            </c:dLbl>
            <c:dLbl>
              <c:idx val="2"/>
              <c:layout>
                <c:manualLayout>
                  <c:x val="0.30936188271991272"/>
                  <c:y val="-5.695245046162828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044808201058199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D0CB-4E00-9B46-EAEAE6BEBCBA}"/>
                </c:ext>
              </c:extLst>
            </c:dLbl>
            <c:dLbl>
              <c:idx val="3"/>
              <c:layout>
                <c:manualLayout>
                  <c:x val="0.26813396794696276"/>
                  <c:y val="0.2018498091275232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997030009920635"/>
                      <c:h val="0.214824166666666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0CB-4E00-9B46-EAEAE6BEBCBA}"/>
                </c:ext>
              </c:extLst>
            </c:dLbl>
            <c:dLbl>
              <c:idx val="4"/>
              <c:layout>
                <c:manualLayout>
                  <c:x val="-1.7338188010857049E-2"/>
                  <c:y val="0.1319668649417946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92817873677248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D0CB-4E00-9B46-EAEAE6BEBCBA}"/>
                </c:ext>
              </c:extLst>
            </c:dLbl>
            <c:dLbl>
              <c:idx val="5"/>
              <c:layout>
                <c:manualLayout>
                  <c:x val="1.6714203042328016E-3"/>
                  <c:y val="6.898222222222215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1715174437830688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0CB-4E00-9B46-EAEAE6BEBCBA}"/>
                </c:ext>
              </c:extLst>
            </c:dLbl>
            <c:dLbl>
              <c:idx val="6"/>
              <c:layout>
                <c:manualLayout>
                  <c:x val="-3.5684192497772139E-2"/>
                  <c:y val="-4.38457082608554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6065228174603176"/>
                      <c:h val="0.2575747222222222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D0CB-4E00-9B46-EAEAE6BEBCBA}"/>
                </c:ext>
              </c:extLst>
            </c:dLbl>
            <c:dLbl>
              <c:idx val="7"/>
              <c:layout>
                <c:manualLayout>
                  <c:x val="-6.1592158564814842E-2"/>
                  <c:y val="-0.1548948007442139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553075396825391"/>
                      <c:h val="0.1303691666666666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D0CB-4E00-9B46-EAEAE6BEBCBA}"/>
                </c:ext>
              </c:extLst>
            </c:dLbl>
            <c:dLbl>
              <c:idx val="8"/>
              <c:layout>
                <c:manualLayout>
                  <c:x val="-3.8482349537037039E-2"/>
                  <c:y val="-0.209613624031277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0CB-4E00-9B46-EAEAE6BEBCBA}"/>
                </c:ext>
              </c:extLst>
            </c:dLbl>
            <c:dLbl>
              <c:idx val="9"/>
              <c:layout>
                <c:manualLayout>
                  <c:x val="0.24943845072751314"/>
                  <c:y val="-5.26342298220472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0CB-4E00-9B46-EAEAE6BEBCB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SOx'!$J$20:$J$29</c:f>
              <c:strCache>
                <c:ptCount val="10"/>
                <c:pt idx="0">
                  <c:v>1A1a Public electricity and heat production</c:v>
                </c:pt>
                <c:pt idx="1">
                  <c:v>1A4bi Residential: Stationary</c:v>
                </c:pt>
                <c:pt idx="2">
                  <c:v>1A2f Stationary combustion in manufacturing industries and construction: Non-metallic minerals</c:v>
                </c:pt>
                <c:pt idx="3">
                  <c:v>1A1b Petroleum refining</c:v>
                </c:pt>
                <c:pt idx="4">
                  <c:v>1B2aiv Fugitive emissions oil: Refining and storage</c:v>
                </c:pt>
                <c:pt idx="5">
                  <c:v>1A2a Stationary combustion in manufacturing industries and construction: Iron and steel</c:v>
                </c:pt>
                <c:pt idx="6">
                  <c:v>2C1 Iron and steel production</c:v>
                </c:pt>
                <c:pt idx="7">
                  <c:v>2B10a Chemical industry: Other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SOx'!$K$20:$K$29</c:f>
              <c:numCache>
                <c:formatCode>0%</c:formatCode>
                <c:ptCount val="10"/>
                <c:pt idx="0">
                  <c:v>0.26461669518254377</c:v>
                </c:pt>
                <c:pt idx="1">
                  <c:v>0.14227807031705036</c:v>
                </c:pt>
                <c:pt idx="2">
                  <c:v>8.0295638724159207E-2</c:v>
                </c:pt>
                <c:pt idx="3">
                  <c:v>6.8667907075054449E-2</c:v>
                </c:pt>
                <c:pt idx="4">
                  <c:v>5.9335792553198062E-2</c:v>
                </c:pt>
                <c:pt idx="5">
                  <c:v>4.074306001569445E-2</c:v>
                </c:pt>
                <c:pt idx="6">
                  <c:v>3.7864865700681587E-2</c:v>
                </c:pt>
                <c:pt idx="7">
                  <c:v>3.2729791143447366E-2</c:v>
                </c:pt>
                <c:pt idx="8">
                  <c:v>8.1475142625299715E-2</c:v>
                </c:pt>
                <c:pt idx="9">
                  <c:v>0.19199303666287132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0CB-4E00-9B46-EAEAE6BEB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NH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c:rich>
      </c:tx>
      <c:layout>
        <c:manualLayout>
          <c:xMode val="edge"/>
          <c:yMode val="edge"/>
          <c:x val="0.46930404885829946"/>
          <c:y val="2.07760597802903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8E-46F2-A56A-DD0FBA6597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8E-46F2-A56A-DD0FBA6597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8E-46F2-A56A-DD0FBA6597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8E-46F2-A56A-DD0FBA6597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8E-46F2-A56A-DD0FBA65974C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38E-46F2-A56A-DD0FBA65974C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38E-46F2-A56A-DD0FBA65974C}"/>
              </c:ext>
            </c:extLst>
          </c:dPt>
          <c:dLbls>
            <c:dLbl>
              <c:idx val="0"/>
              <c:layout>
                <c:manualLayout>
                  <c:x val="5.5066930701259925E-2"/>
                  <c:y val="4.916888888888888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91793556659721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38E-46F2-A56A-DD0FBA65974C}"/>
                </c:ext>
              </c:extLst>
            </c:dLbl>
            <c:dLbl>
              <c:idx val="1"/>
              <c:layout>
                <c:manualLayout>
                  <c:x val="8.7225336368033146E-2"/>
                  <c:y val="-8.8318080649824205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196821244099291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38E-46F2-A56A-DD0FBA65974C}"/>
                </c:ext>
              </c:extLst>
            </c:dLbl>
            <c:dLbl>
              <c:idx val="2"/>
              <c:layout>
                <c:manualLayout>
                  <c:x val="0.10737921318670206"/>
                  <c:y val="8.0203877162664652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3B1b Manure management - Non-dairy cattle 
12 %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904937205610908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2-B38E-46F2-A56A-DD0FBA65974C}"/>
                </c:ext>
              </c:extLst>
            </c:dLbl>
            <c:dLbl>
              <c:idx val="3"/>
              <c:layout>
                <c:manualLayout>
                  <c:x val="0.14012656021855818"/>
                  <c:y val="0.13696833583248721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3B1a Manure management - Dairy cattle 
11 %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524536086738469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3-B38E-46F2-A56A-DD0FBA65974C}"/>
                </c:ext>
              </c:extLst>
            </c:dLbl>
            <c:dLbl>
              <c:idx val="4"/>
              <c:layout>
                <c:manualLayout>
                  <c:x val="-4.3811094623311224E-2"/>
                  <c:y val="0.14963416666666668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3B3 Manure management - Swine  
11 %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676405958357675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B38E-46F2-A56A-DD0FBA65974C}"/>
                </c:ext>
              </c:extLst>
            </c:dLbl>
            <c:dLbl>
              <c:idx val="5"/>
              <c:layout>
                <c:manualLayout>
                  <c:x val="-4.5499056788207329E-2"/>
                  <c:y val="6.712916956931894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160007169120642"/>
                      <c:h val="0.211495416096140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38E-46F2-A56A-DD0FBA65974C}"/>
                </c:ext>
              </c:extLst>
            </c:dLbl>
            <c:dLbl>
              <c:idx val="6"/>
              <c:layout>
                <c:manualLayout>
                  <c:x val="-2.8309127289836564E-2"/>
                  <c:y val="-7.3143888888888883E-2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3B4gi Manure mange-ment -  Laying hens
3 %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2544380044361948"/>
                      <c:h val="0.1655938888888889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6-B38E-46F2-A56A-DD0FBA65974C}"/>
                </c:ext>
              </c:extLst>
            </c:dLbl>
            <c:dLbl>
              <c:idx val="7"/>
              <c:layout>
                <c:manualLayout>
                  <c:x val="0.15436551556545972"/>
                  <c:y val="-3.3163333333333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38E-46F2-A56A-DD0FBA65974C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38E-46F2-A56A-DD0FBA65974C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NH3'!$J$20:$J$27</c:f>
              <c:strCache>
                <c:ptCount val="8"/>
                <c:pt idx="0">
                  <c:v>3Da2a Animal manure applied to soils</c:v>
                </c:pt>
                <c:pt idx="1">
                  <c:v>3Da1 Inorganic N-fertilizers (includes also urea application)</c:v>
                </c:pt>
                <c:pt idx="2">
                  <c:v>3B1a Manure management - Dairy cattle</c:v>
                </c:pt>
                <c:pt idx="3">
                  <c:v>3B1b Manure management - Non-dairy cattle</c:v>
                </c:pt>
                <c:pt idx="4">
                  <c:v>3B3 Manure management - Swine</c:v>
                </c:pt>
                <c:pt idx="5">
                  <c:v>3Da3 Urine and dung deposited by grazing animals</c:v>
                </c:pt>
                <c:pt idx="6">
                  <c:v>3B4gii Manure management - Broilers</c:v>
                </c:pt>
                <c:pt idx="7">
                  <c:v>Non key categories</c:v>
                </c:pt>
              </c:strCache>
            </c:strRef>
          </c:cat>
          <c:val>
            <c:numRef>
              <c:f>'KCA NH3'!$K$20:$K$27</c:f>
              <c:numCache>
                <c:formatCode>0%</c:formatCode>
                <c:ptCount val="8"/>
                <c:pt idx="0">
                  <c:v>0.22554137837482202</c:v>
                </c:pt>
                <c:pt idx="1">
                  <c:v>0.21349751622062865</c:v>
                </c:pt>
                <c:pt idx="2">
                  <c:v>0.10096850500982273</c:v>
                </c:pt>
                <c:pt idx="3">
                  <c:v>9.3881561017789189E-2</c:v>
                </c:pt>
                <c:pt idx="4">
                  <c:v>9.1050383166134508E-2</c:v>
                </c:pt>
                <c:pt idx="5">
                  <c:v>6.8638935978232951E-2</c:v>
                </c:pt>
                <c:pt idx="6">
                  <c:v>3.2640365076934942E-2</c:v>
                </c:pt>
                <c:pt idx="7">
                  <c:v>0.17378135515563498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8E-46F2-A56A-DD0FBA659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PM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2.5</a:t>
            </a:r>
          </a:p>
        </c:rich>
      </c:tx>
      <c:layout>
        <c:manualLayout>
          <c:xMode val="edge"/>
          <c:yMode val="edge"/>
          <c:x val="0.45090362792242211"/>
          <c:y val="2.056536718220956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84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AB6-4FBC-83F4-F6B3F4894C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AB6-4FBC-83F4-F6B3F4894C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AB6-4FBC-83F4-F6B3F4894C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AB6-4FBC-83F4-F6B3F4894C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AB6-4FBC-83F4-F6B3F4894CA8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AB6-4FBC-83F4-F6B3F4894CA8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AB6-4FBC-83F4-F6B3F4894CA8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BAB6-4FBC-83F4-F6B3F4894CA8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BAB6-4FBC-83F4-F6B3F4894CA8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BAB6-4FBC-83F4-F6B3F4894CA8}"/>
              </c:ext>
            </c:extLst>
          </c:dPt>
          <c:dLbls>
            <c:dLbl>
              <c:idx val="0"/>
              <c:layout>
                <c:manualLayout>
                  <c:x val="3.6511641133556351E-2"/>
                  <c:y val="-4.41836111111111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B6-4FBC-83F4-F6B3F4894CA8}"/>
                </c:ext>
              </c:extLst>
            </c:dLbl>
            <c:dLbl>
              <c:idx val="1"/>
              <c:layout>
                <c:manualLayout>
                  <c:x val="0.26770822453970594"/>
                  <c:y val="4.286791666666666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17922123582666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AB6-4FBC-83F4-F6B3F4894CA8}"/>
                </c:ext>
              </c:extLst>
            </c:dLbl>
            <c:dLbl>
              <c:idx val="2"/>
              <c:layout>
                <c:manualLayout>
                  <c:x val="0.40684973294934568"/>
                  <c:y val="0.2780638888888888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357791002486957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AB6-4FBC-83F4-F6B3F4894CA8}"/>
                </c:ext>
              </c:extLst>
            </c:dLbl>
            <c:dLbl>
              <c:idx val="3"/>
              <c:layout>
                <c:manualLayout>
                  <c:x val="2.6747669446613137E-2"/>
                  <c:y val="0.3225538888888888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160519934439452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AB6-4FBC-83F4-F6B3F4894CA8}"/>
                </c:ext>
              </c:extLst>
            </c:dLbl>
            <c:dLbl>
              <c:idx val="4"/>
              <c:layout>
                <c:manualLayout>
                  <c:x val="-2.7567900149424285E-2"/>
                  <c:y val="0.2094449999999999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703410906421106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AB6-4FBC-83F4-F6B3F4894CA8}"/>
                </c:ext>
              </c:extLst>
            </c:dLbl>
            <c:dLbl>
              <c:idx val="5"/>
              <c:layout>
                <c:manualLayout>
                  <c:x val="-5.6055716124895946E-2"/>
                  <c:y val="8.490472222222222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32054868180902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AB6-4FBC-83F4-F6B3F4894CA8}"/>
                </c:ext>
              </c:extLst>
            </c:dLbl>
            <c:dLbl>
              <c:idx val="6"/>
              <c:layout>
                <c:manualLayout>
                  <c:x val="-7.4748951703385053E-2"/>
                  <c:y val="-1.84036111111111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536479688122061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AB6-4FBC-83F4-F6B3F4894CA8}"/>
                </c:ext>
              </c:extLst>
            </c:dLbl>
            <c:dLbl>
              <c:idx val="7"/>
              <c:layout>
                <c:manualLayout>
                  <c:x val="-6.3221670139445421E-2"/>
                  <c:y val="-0.1354827777777777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49531304127525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AB6-4FBC-83F4-F6B3F4894CA8}"/>
                </c:ext>
              </c:extLst>
            </c:dLbl>
            <c:dLbl>
              <c:idx val="8"/>
              <c:layout>
                <c:manualLayout>
                  <c:x val="7.63364683132636E-2"/>
                  <c:y val="-0.2117279166666666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42376001116804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AB6-4FBC-83F4-F6B3F4894CA8}"/>
                </c:ext>
              </c:extLst>
            </c:dLbl>
            <c:dLbl>
              <c:idx val="9"/>
              <c:layout>
                <c:manualLayout>
                  <c:x val="0.14199359905692077"/>
                  <c:y val="-3.448083333333336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B6-4FBC-83F4-F6B3F4894CA8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PM2.5'!$J$20:$J$29</c:f>
              <c:strCache>
                <c:ptCount val="10"/>
                <c:pt idx="0">
                  <c:v>1A4bi Residential: Stationary</c:v>
                </c:pt>
                <c:pt idx="1">
                  <c:v>5C2 Open burning of waste</c:v>
                </c:pt>
                <c:pt idx="2">
                  <c:v>1A3bvi Road transport: Automobile tyre and brake wear</c:v>
                </c:pt>
                <c:pt idx="3">
                  <c:v>5E Other waste (please specify in the IIR)</c:v>
                </c:pt>
                <c:pt idx="4">
                  <c:v>1A3bvii Road transport: Automobile road abrasion</c:v>
                </c:pt>
                <c:pt idx="5">
                  <c:v>1A1a Public electricity and heat production</c:v>
                </c:pt>
                <c:pt idx="6">
                  <c:v>1A3bi Road transport: Passenger cars</c:v>
                </c:pt>
                <c:pt idx="7">
                  <c:v>2A5b Construction and demolition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PM2.5'!$K$20:$K$29</c:f>
              <c:numCache>
                <c:formatCode>0%</c:formatCode>
                <c:ptCount val="10"/>
                <c:pt idx="0">
                  <c:v>0.57959412703711799</c:v>
                </c:pt>
                <c:pt idx="1">
                  <c:v>3.8923285296484131E-2</c:v>
                </c:pt>
                <c:pt idx="2">
                  <c:v>3.8389144492990974E-2</c:v>
                </c:pt>
                <c:pt idx="3">
                  <c:v>2.5258668114711672E-2</c:v>
                </c:pt>
                <c:pt idx="4">
                  <c:v>1.9634551822779969E-2</c:v>
                </c:pt>
                <c:pt idx="5">
                  <c:v>1.8350117083081759E-2</c:v>
                </c:pt>
                <c:pt idx="6">
                  <c:v>1.7862216661223316E-2</c:v>
                </c:pt>
                <c:pt idx="7">
                  <c:v>1.6166498980202493E-2</c:v>
                </c:pt>
                <c:pt idx="8">
                  <c:v>5.668710979627218E-2</c:v>
                </c:pt>
                <c:pt idx="9">
                  <c:v>0.18913428071513544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B6-4FBC-83F4-F6B3F4894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PM</a:t>
            </a:r>
            <a:r>
              <a:rPr lang="de-AT" sz="1400" b="1" i="0" u="none" strike="noStrike" baseline="-25000">
                <a:solidFill>
                  <a:srgbClr val="000000"/>
                </a:solidFill>
                <a:latin typeface="Calibri"/>
                <a:cs typeface="Calibri"/>
              </a:rPr>
              <a:t>10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8E-46DA-A332-0755AF5E23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8E-46DA-A332-0755AF5E23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8E-46DA-A332-0755AF5E23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8E-46DA-A332-0755AF5E23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8E-46DA-A332-0755AF5E239D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C78E-46DA-A332-0755AF5E239D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C78E-46DA-A332-0755AF5E239D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C78E-46DA-A332-0755AF5E239D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C78E-46DA-A332-0755AF5E239D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C78E-46DA-A332-0755AF5E239D}"/>
              </c:ext>
            </c:extLst>
          </c:dPt>
          <c:dLbls>
            <c:dLbl>
              <c:idx val="0"/>
              <c:layout>
                <c:manualLayout>
                  <c:x val="-1.0320449971618762E-7"/>
                  <c:y val="-6.17686431783587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8774364002270489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C78E-46DA-A332-0755AF5E239D}"/>
                </c:ext>
              </c:extLst>
            </c:dLbl>
            <c:dLbl>
              <c:idx val="1"/>
              <c:layout>
                <c:manualLayout>
                  <c:x val="0.10729284276794468"/>
                  <c:y val="-0.1646724082757085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425274781980495"/>
                      <c:h val="0.2893119808551194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78E-46DA-A332-0755AF5E239D}"/>
                </c:ext>
              </c:extLst>
            </c:dLbl>
            <c:dLbl>
              <c:idx val="2"/>
              <c:layout>
                <c:manualLayout>
                  <c:x val="0.31632777749109864"/>
                  <c:y val="8.114117958064906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870736364105476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78E-46DA-A332-0755AF5E239D}"/>
                </c:ext>
              </c:extLst>
            </c:dLbl>
            <c:dLbl>
              <c:idx val="3"/>
              <c:layout>
                <c:manualLayout>
                  <c:x val="0.37855823313896486"/>
                  <c:y val="0.24552975387141207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541617214510554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78E-46DA-A332-0755AF5E239D}"/>
                </c:ext>
              </c:extLst>
            </c:dLbl>
            <c:dLbl>
              <c:idx val="4"/>
              <c:layout>
                <c:manualLayout>
                  <c:x val="0.10475029671293669"/>
                  <c:y val="0.2590007374118236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1606770215181382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C78E-46DA-A332-0755AF5E239D}"/>
                </c:ext>
              </c:extLst>
            </c:dLbl>
            <c:dLbl>
              <c:idx val="5"/>
              <c:layout>
                <c:manualLayout>
                  <c:x val="-5.078600546983849E-2"/>
                  <c:y val="0.1805671114326658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002301460343667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C78E-46DA-A332-0755AF5E239D}"/>
                </c:ext>
              </c:extLst>
            </c:dLbl>
            <c:dLbl>
              <c:idx val="6"/>
              <c:layout>
                <c:manualLayout>
                  <c:x val="-0.10178523143609061"/>
                  <c:y val="6.855147273663260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653284483203469"/>
                      <c:h val="0.204707748389520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C78E-46DA-A332-0755AF5E239D}"/>
                </c:ext>
              </c:extLst>
            </c:dLbl>
            <c:dLbl>
              <c:idx val="7"/>
              <c:layout>
                <c:manualLayout>
                  <c:x val="1.557768718716136E-3"/>
                  <c:y val="-5.891489154480826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0927829093348472"/>
                      <c:h val="0.2610927608420408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C78E-46DA-A332-0755AF5E239D}"/>
                </c:ext>
              </c:extLst>
            </c:dLbl>
            <c:dLbl>
              <c:idx val="8"/>
              <c:layout>
                <c:manualLayout>
                  <c:x val="-7.2512032777294136E-2"/>
                  <c:y val="-0.2005013222568659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568027245987927"/>
                      <c:h val="0.12706551834485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C78E-46DA-A332-0755AF5E239D}"/>
                </c:ext>
              </c:extLst>
            </c:dLbl>
            <c:dLbl>
              <c:idx val="9"/>
              <c:layout>
                <c:manualLayout>
                  <c:x val="9.9714123535785681E-3"/>
                  <c:y val="-5.1115161465362519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78E-46DA-A332-0755AF5E239D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PM10'!$J$20:$J$29</c:f>
              <c:strCache>
                <c:ptCount val="10"/>
                <c:pt idx="0">
                  <c:v>1A4bi Residential: Stationary</c:v>
                </c:pt>
                <c:pt idx="1">
                  <c:v>3Dc Farm-level agricultural operations including storage, handling and transport of agricultural products</c:v>
                </c:pt>
                <c:pt idx="2">
                  <c:v>2A5b Construction and demolition</c:v>
                </c:pt>
                <c:pt idx="3">
                  <c:v>1A3bvi Road transport: Automobile tyre and brake wear</c:v>
                </c:pt>
                <c:pt idx="4">
                  <c:v>2A5a Quarrying and mining of minerals other than coal</c:v>
                </c:pt>
                <c:pt idx="5">
                  <c:v>1A3bvii Road transport: Automobile road abrasion</c:v>
                </c:pt>
                <c:pt idx="6">
                  <c:v>5C2 Open burning of waste</c:v>
                </c:pt>
                <c:pt idx="7">
                  <c:v>2L Other production, consumption, storage, transportation or handling of bulk products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PM10'!$K$20:$K$29</c:f>
              <c:numCache>
                <c:formatCode>0%</c:formatCode>
                <c:ptCount val="10"/>
                <c:pt idx="0">
                  <c:v>0.37860591311258068</c:v>
                </c:pt>
                <c:pt idx="1">
                  <c:v>0.11342171359940351</c:v>
                </c:pt>
                <c:pt idx="2">
                  <c:v>7.3390797889940393E-2</c:v>
                </c:pt>
                <c:pt idx="3">
                  <c:v>4.7824841811591162E-2</c:v>
                </c:pt>
                <c:pt idx="4">
                  <c:v>3.4721307061223214E-2</c:v>
                </c:pt>
                <c:pt idx="5">
                  <c:v>3.1385851609148016E-2</c:v>
                </c:pt>
                <c:pt idx="6">
                  <c:v>2.5961932951964275E-2</c:v>
                </c:pt>
                <c:pt idx="7">
                  <c:v>2.0830674007358427E-2</c:v>
                </c:pt>
                <c:pt idx="8">
                  <c:v>7.7319260123519751E-2</c:v>
                </c:pt>
                <c:pt idx="9">
                  <c:v>0.19653770783327076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78E-46DA-A332-0755AF5E2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BC</a:t>
            </a:r>
          </a:p>
        </c:rich>
      </c:tx>
      <c:layout>
        <c:manualLayout>
          <c:xMode val="edge"/>
          <c:yMode val="edge"/>
          <c:x val="0.5342369976811151"/>
          <c:y val="2.056547043150797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84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C5-4F98-91E7-24745D29DC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C5-4F98-91E7-24745D29DC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C5-4F98-91E7-24745D29DC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C5-4F98-91E7-24745D29DC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C5-4F98-91E7-24745D29DC4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56C5-4F98-91E7-24745D29DC49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56C5-4F98-91E7-24745D29DC49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56C5-4F98-91E7-24745D29DC49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56C5-4F98-91E7-24745D29DC49}"/>
              </c:ext>
            </c:extLst>
          </c:dPt>
          <c:dLbls>
            <c:dLbl>
              <c:idx val="0"/>
              <c:layout>
                <c:manualLayout>
                  <c:x val="1.5499137374183368E-2"/>
                  <c:y val="-6.887797736565860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6C5-4F98-91E7-24745D29DC49}"/>
                </c:ext>
              </c:extLst>
            </c:dLbl>
            <c:dLbl>
              <c:idx val="1"/>
              <c:layout>
                <c:manualLayout>
                  <c:x val="8.8321378812116214E-2"/>
                  <c:y val="9.083741178754142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541617214510554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6C5-4F98-91E7-24745D29DC49}"/>
                </c:ext>
              </c:extLst>
            </c:dLbl>
            <c:dLbl>
              <c:idx val="2"/>
              <c:layout>
                <c:manualLayout>
                  <c:x val="1.4253573455802679E-2"/>
                  <c:y val="0.1300050000000000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32685897105114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56C5-4F98-91E7-24745D29DC49}"/>
                </c:ext>
              </c:extLst>
            </c:dLbl>
            <c:dLbl>
              <c:idx val="3"/>
              <c:layout>
                <c:manualLayout>
                  <c:x val="-0.12035419784302594"/>
                  <c:y val="8.836499999999999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63860880334383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56C5-4F98-91E7-24745D29DC49}"/>
                </c:ext>
              </c:extLst>
            </c:dLbl>
            <c:dLbl>
              <c:idx val="4"/>
              <c:layout>
                <c:manualLayout>
                  <c:x val="-4.4326332628102585E-4"/>
                  <c:y val="-1.861277777777784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9912317457041124"/>
                      <c:h val="0.1937102777777777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56C5-4F98-91E7-24745D29DC49}"/>
                </c:ext>
              </c:extLst>
            </c:dLbl>
            <c:dLbl>
              <c:idx val="5"/>
              <c:layout>
                <c:manualLayout>
                  <c:x val="-1.8812790555748589E-2"/>
                  <c:y val="-0.2356247703887466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839702771040816"/>
                      <c:h val="0.2045269444444444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56C5-4F98-91E7-24745D29DC49}"/>
                </c:ext>
              </c:extLst>
            </c:dLbl>
            <c:dLbl>
              <c:idx val="6"/>
              <c:layout>
                <c:manualLayout>
                  <c:x val="-1.5767153698597415E-2"/>
                  <c:y val="-3.936282972820719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6C5-4F98-91E7-24745D29DC49}"/>
                </c:ext>
              </c:extLst>
            </c:dLbl>
            <c:dLbl>
              <c:idx val="7"/>
              <c:layout>
                <c:manualLayout>
                  <c:x val="0.11393614306990323"/>
                  <c:y val="-0.1189365459361545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6C5-4F98-91E7-24745D29DC49}"/>
                </c:ext>
              </c:extLst>
            </c:dLbl>
            <c:dLbl>
              <c:idx val="8"/>
              <c:layout>
                <c:manualLayout>
                  <c:x val="0.18171521035598706"/>
                  <c:y val="-6.367351531738481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6C5-4F98-91E7-24745D29DC49}"/>
                </c:ext>
              </c:extLst>
            </c:dLbl>
            <c:dLbl>
              <c:idx val="9"/>
              <c:layout>
                <c:manualLayout>
                  <c:x val="8.5726049868766405E-2"/>
                  <c:y val="-5.156188803814983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6C5-4F98-91E7-24745D29DC49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BC'!$J$20:$J$27</c:f>
              <c:strCache>
                <c:ptCount val="8"/>
                <c:pt idx="0">
                  <c:v>1A4bi Residential: Stationary</c:v>
                </c:pt>
                <c:pt idx="1">
                  <c:v>5C2 Open burning of waste</c:v>
                </c:pt>
                <c:pt idx="2">
                  <c:v>1A3bi Road transport: Passenger cars</c:v>
                </c:pt>
                <c:pt idx="3">
                  <c:v>1A3bvi Road transport: Automobile tyre and brake wear</c:v>
                </c:pt>
                <c:pt idx="4">
                  <c:v>1A3bii Road transport: Light duty vehicles</c:v>
                </c:pt>
                <c:pt idx="5">
                  <c:v>1A4cii Agriculture/Forestry/Fishing: Off-road vehicles and other machinery</c:v>
                </c:pt>
                <c:pt idx="6">
                  <c:v>1A3biii Road transport: Heavy duty vehicles and buses</c:v>
                </c:pt>
                <c:pt idx="7">
                  <c:v>Non key categories</c:v>
                </c:pt>
              </c:strCache>
            </c:strRef>
          </c:cat>
          <c:val>
            <c:numRef>
              <c:f>'KCA BC'!$K$20:$K$27</c:f>
              <c:numCache>
                <c:formatCode>0%</c:formatCode>
                <c:ptCount val="8"/>
                <c:pt idx="0">
                  <c:v>0.42879902007110005</c:v>
                </c:pt>
                <c:pt idx="1">
                  <c:v>0.13271007325346584</c:v>
                </c:pt>
                <c:pt idx="2">
                  <c:v>9.2139972899042868E-2</c:v>
                </c:pt>
                <c:pt idx="3">
                  <c:v>5.4528349329179653E-2</c:v>
                </c:pt>
                <c:pt idx="4">
                  <c:v>3.7987228940758733E-2</c:v>
                </c:pt>
                <c:pt idx="5">
                  <c:v>3.6444087752001246E-2</c:v>
                </c:pt>
                <c:pt idx="6">
                  <c:v>3.4545261084616231E-2</c:v>
                </c:pt>
                <c:pt idx="7">
                  <c:v>0.1828460066698355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C5-4F98-91E7-24745D29D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Benzo(a)pyrene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29-41BC-8259-0BDD4AB42D9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29-41BC-8259-0BDD4AB42D9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29-41BC-8259-0BDD4AB42D9F}"/>
              </c:ext>
            </c:extLst>
          </c:dPt>
          <c:dLbls>
            <c:dLbl>
              <c:idx val="0"/>
              <c:layout>
                <c:manualLayout>
                  <c:x val="-8.4538851062561177E-2"/>
                  <c:y val="1.672262597305533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130711848154959"/>
                      <c:h val="0.1639151698892646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229-41BC-8259-0BDD4AB42D9F}"/>
                </c:ext>
              </c:extLst>
            </c:dLbl>
            <c:dLbl>
              <c:idx val="1"/>
              <c:layout>
                <c:manualLayout>
                  <c:x val="2.0454812326184253E-2"/>
                  <c:y val="3.769176178740559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229-41BC-8259-0BDD4AB42D9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229-41BC-8259-0BDD4AB42D9F}"/>
                </c:ext>
              </c:extLst>
            </c:dLbl>
            <c:dLbl>
              <c:idx val="3"/>
              <c:layout>
                <c:manualLayout>
                  <c:x val="4.100865896435843E-2"/>
                  <c:y val="0.1886024766514950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229-41BC-8259-0BDD4AB42D9F}"/>
                </c:ext>
              </c:extLst>
            </c:dLbl>
            <c:dLbl>
              <c:idx val="4"/>
              <c:layout>
                <c:manualLayout>
                  <c:x val="-4.549725676813763E-2"/>
                  <c:y val="0.1573652945491014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229-41BC-8259-0BDD4AB42D9F}"/>
                </c:ext>
              </c:extLst>
            </c:dLbl>
            <c:dLbl>
              <c:idx val="5"/>
              <c:layout>
                <c:manualLayout>
                  <c:x val="-0.13098764523593429"/>
                  <c:y val="0.1019930765483470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229-41BC-8259-0BDD4AB42D9F}"/>
                </c:ext>
              </c:extLst>
            </c:dLbl>
            <c:dLbl>
              <c:idx val="6"/>
              <c:layout>
                <c:manualLayout>
                  <c:x val="-0.28651736289973101"/>
                  <c:y val="0.1066000969899040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229-41BC-8259-0BDD4AB42D9F}"/>
                </c:ext>
              </c:extLst>
            </c:dLbl>
            <c:dLbl>
              <c:idx val="7"/>
              <c:layout>
                <c:manualLayout>
                  <c:x val="-0.17997465270112264"/>
                  <c:y val="-0.1851212318817470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229-41BC-8259-0BDD4AB42D9F}"/>
                </c:ext>
              </c:extLst>
            </c:dLbl>
            <c:dLbl>
              <c:idx val="8"/>
              <c:layout>
                <c:manualLayout>
                  <c:x val="-3.2000065412384197E-2"/>
                  <c:y val="-0.177594617390223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229-41BC-8259-0BDD4AB42D9F}"/>
                </c:ext>
              </c:extLst>
            </c:dLbl>
            <c:dLbl>
              <c:idx val="9"/>
              <c:layout>
                <c:manualLayout>
                  <c:x val="5.5523994080179231E-2"/>
                  <c:y val="-4.35816766057492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229-41BC-8259-0BDD4AB42D9F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benzo(a)'!$J$20:$J$22</c:f>
              <c:strCache>
                <c:ptCount val="2"/>
                <c:pt idx="0">
                  <c:v>1A4bi Residential: Stationary </c:v>
                </c:pt>
                <c:pt idx="1">
                  <c:v>Non key categories</c:v>
                </c:pt>
              </c:strCache>
            </c:strRef>
          </c:cat>
          <c:val>
            <c:numRef>
              <c:f>'KCA benzo(a)'!$K$20:$K$22</c:f>
              <c:numCache>
                <c:formatCode>0%</c:formatCode>
                <c:ptCount val="3"/>
                <c:pt idx="0">
                  <c:v>0.84156504085077732</c:v>
                </c:pt>
                <c:pt idx="1">
                  <c:v>0.15843495914922245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29-41BC-8259-0BDD4AB42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CO</a:t>
            </a:r>
          </a:p>
        </c:rich>
      </c:tx>
      <c:layout>
        <c:manualLayout>
          <c:xMode val="edge"/>
          <c:yMode val="edge"/>
          <c:x val="0.47358892031699923"/>
          <c:y val="3.02081246693478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76"/>
          <c:h val="0.330537168909663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3A-4BDA-AC06-9B6D39FEC6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3A-4BDA-AC06-9B6D39FEC6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3A-4BDA-AC06-9B6D39FEC6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3A-4BDA-AC06-9B6D39FEC6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3A-4BDA-AC06-9B6D39FEC684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743A-4BDA-AC06-9B6D39FEC684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743A-4BDA-AC06-9B6D39FEC684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743A-4BDA-AC06-9B6D39FEC684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743A-4BDA-AC06-9B6D39FEC684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743A-4BDA-AC06-9B6D39FEC684}"/>
              </c:ext>
            </c:extLst>
          </c:dPt>
          <c:dLbls>
            <c:dLbl>
              <c:idx val="0"/>
              <c:layout>
                <c:manualLayout>
                  <c:x val="8.4345113830340879E-2"/>
                  <c:y val="3.65334734155141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800946593915338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743A-4BDA-AC06-9B6D39FEC684}"/>
                </c:ext>
              </c:extLst>
            </c:dLbl>
            <c:dLbl>
              <c:idx val="1"/>
              <c:layout>
                <c:manualLayout>
                  <c:x val="0.18968398644179885"/>
                  <c:y val="-7.805925658907204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16561259920635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43A-4BDA-AC06-9B6D39FEC684}"/>
                </c:ext>
              </c:extLst>
            </c:dLbl>
            <c:dLbl>
              <c:idx val="2"/>
              <c:layout>
                <c:manualLayout>
                  <c:x val="0.26861645528388028"/>
                  <c:y val="9.138658200119234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692522064640219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43A-4BDA-AC06-9B6D39FEC684}"/>
                </c:ext>
              </c:extLst>
            </c:dLbl>
            <c:dLbl>
              <c:idx val="3"/>
              <c:layout>
                <c:manualLayout>
                  <c:x val="0.20298517649126974"/>
                  <c:y val="0.3365563519902393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422953430295382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743A-4BDA-AC06-9B6D39FEC684}"/>
                </c:ext>
              </c:extLst>
            </c:dLbl>
            <c:dLbl>
              <c:idx val="4"/>
              <c:layout>
                <c:manualLayout>
                  <c:x val="-4.2920283564814823E-2"/>
                  <c:y val="0.29233047263854034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1A3biv Road transp.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: Mopeds &amp; motor-cycles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 sz="900" b="0" i="0" u="none" strike="noStrike" baseline="0">
                        <a:solidFill>
                          <a:srgbClr val="000000"/>
                        </a:solidFill>
                        <a:latin typeface="Calibri"/>
                        <a:cs typeface="Calibri"/>
                      </a:rPr>
                      <a:t>3 %</a:t>
                    </a:r>
                  </a:p>
                </c:rich>
              </c:tx>
              <c:numFmt formatCode="0\ %" sourceLinked="0"/>
              <c:spPr/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6023664847883591"/>
                      <c:h val="0.20398685651697701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4-743A-4BDA-AC06-9B6D39FEC684}"/>
                </c:ext>
              </c:extLst>
            </c:dLbl>
            <c:dLbl>
              <c:idx val="5"/>
              <c:layout>
                <c:manualLayout>
                  <c:x val="-7.1136503471917023E-2"/>
                  <c:y val="0.1255352364579144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022749716921136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743A-4BDA-AC06-9B6D39FEC684}"/>
                </c:ext>
              </c:extLst>
            </c:dLbl>
            <c:dLbl>
              <c:idx val="6"/>
              <c:layout>
                <c:manualLayout>
                  <c:x val="-5.4013101768790504E-2"/>
                  <c:y val="1.104024845064954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266905883387015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743A-4BDA-AC06-9B6D39FEC684}"/>
                </c:ext>
              </c:extLst>
            </c:dLbl>
            <c:dLbl>
              <c:idx val="7"/>
              <c:layout>
                <c:manualLayout>
                  <c:x val="-4.4632566219772615E-2"/>
                  <c:y val="-0.1066152758329058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367681958957438"/>
                      <c:h val="0.1653023139739625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743A-4BDA-AC06-9B6D39FEC684}"/>
                </c:ext>
              </c:extLst>
            </c:dLbl>
            <c:dLbl>
              <c:idx val="8"/>
              <c:layout>
                <c:manualLayout>
                  <c:x val="0.15965358385597356"/>
                  <c:y val="-0.210580087900508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404681271295546"/>
                      <c:h val="0.1266180487196195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743A-4BDA-AC06-9B6D39FEC684}"/>
                </c:ext>
              </c:extLst>
            </c:dLbl>
            <c:dLbl>
              <c:idx val="9"/>
              <c:layout>
                <c:manualLayout>
                  <c:x val="0.1702053161952132"/>
                  <c:y val="-5.20720395968222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43A-4BDA-AC06-9B6D39FEC684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CO'!$J$20:$J$29</c:f>
              <c:strCache>
                <c:ptCount val="10"/>
                <c:pt idx="0">
                  <c:v>1A4bi Residential: Stationary</c:v>
                </c:pt>
                <c:pt idx="1">
                  <c:v>1A3bi Road transport: Passenger cars</c:v>
                </c:pt>
                <c:pt idx="2">
                  <c:v>2C1 Iron and steel production</c:v>
                </c:pt>
                <c:pt idx="3">
                  <c:v>5C2 Open burning of waste</c:v>
                </c:pt>
                <c:pt idx="4">
                  <c:v>1A2a Stationary combustion in manufacturing industries and construction: Iron and steel</c:v>
                </c:pt>
                <c:pt idx="5">
                  <c:v>1A4bii Residential: Household and gardening (mobile)</c:v>
                </c:pt>
                <c:pt idx="6">
                  <c:v>1A3biv Road transport: Mopeds &amp; motorcycles</c:v>
                </c:pt>
                <c:pt idx="7">
                  <c:v>1A4cii Agriculture/Forestry/Fishing: Off-road vehicles and other machinery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CO'!$K$20:$K$29</c:f>
              <c:numCache>
                <c:formatCode>0%</c:formatCode>
                <c:ptCount val="10"/>
                <c:pt idx="0">
                  <c:v>0.41776876821136494</c:v>
                </c:pt>
                <c:pt idx="1">
                  <c:v>0.14237993105637078</c:v>
                </c:pt>
                <c:pt idx="2">
                  <c:v>8.6340090286003812E-2</c:v>
                </c:pt>
                <c:pt idx="3">
                  <c:v>4.2999273950054068E-2</c:v>
                </c:pt>
                <c:pt idx="4">
                  <c:v>3.7005866066093962E-2</c:v>
                </c:pt>
                <c:pt idx="5">
                  <c:v>2.4774537183778866E-2</c:v>
                </c:pt>
                <c:pt idx="6">
                  <c:v>2.4036907263564607E-2</c:v>
                </c:pt>
                <c:pt idx="7">
                  <c:v>2.1255756633046002E-2</c:v>
                </c:pt>
                <c:pt idx="8">
                  <c:v>2.0701693910400075E-2</c:v>
                </c:pt>
                <c:pt idx="9">
                  <c:v>0.18273717543932277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3A-4BDA-AC06-9B6D39FEC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Pb</a:t>
            </a:r>
          </a:p>
        </c:rich>
      </c:tx>
      <c:layout>
        <c:manualLayout>
          <c:xMode val="edge"/>
          <c:yMode val="edge"/>
          <c:x val="0.58937671947633052"/>
          <c:y val="2.797526031789378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C3-42EA-9616-C39857349D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C3-42EA-9616-C39857349D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C3-42EA-9616-C39857349D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C3-42EA-9616-C39857349D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C3-42EA-9616-C39857349D37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02C3-42EA-9616-C39857349D37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02C3-42EA-9616-C39857349D37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02C3-42EA-9616-C39857349D37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02C3-42EA-9616-C39857349D37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02C3-42EA-9616-C39857349D37}"/>
              </c:ext>
            </c:extLst>
          </c:dPt>
          <c:dLbls>
            <c:dLbl>
              <c:idx val="0"/>
              <c:layout>
                <c:manualLayout>
                  <c:x val="5.5079339637762459E-2"/>
                  <c:y val="4.89318055555555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95517788727515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02C3-42EA-9616-C39857349D37}"/>
                </c:ext>
              </c:extLst>
            </c:dLbl>
            <c:dLbl>
              <c:idx val="1"/>
              <c:layout>
                <c:manualLayout>
                  <c:x val="8.1019600949283552E-2"/>
                  <c:y val="-7.613805555555562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60656432740979"/>
                      <c:h val="0.204346666666666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2C3-42EA-9616-C39857349D37}"/>
                </c:ext>
              </c:extLst>
            </c:dLbl>
            <c:dLbl>
              <c:idx val="2"/>
              <c:layout>
                <c:manualLayout>
                  <c:x val="0.21102420259656995"/>
                  <c:y val="4.97804166666665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97105098521785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2C3-42EA-9616-C39857349D37}"/>
                </c:ext>
              </c:extLst>
            </c:dLbl>
            <c:dLbl>
              <c:idx val="3"/>
              <c:layout>
                <c:manualLayout>
                  <c:x val="0.36478033597195575"/>
                  <c:y val="0.16346902777777778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0850860094411329"/>
                      <c:h val="0.239518611111111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02C3-42EA-9616-C39857349D37}"/>
                </c:ext>
              </c:extLst>
            </c:dLbl>
            <c:dLbl>
              <c:idx val="4"/>
              <c:layout>
                <c:manualLayout>
                  <c:x val="1.830969603275957E-2"/>
                  <c:y val="0.157901111111111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9947106908158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02C3-42EA-9616-C39857349D37}"/>
                </c:ext>
              </c:extLst>
            </c:dLbl>
            <c:dLbl>
              <c:idx val="5"/>
              <c:layout>
                <c:manualLayout>
                  <c:x val="-7.3290074401915123E-2"/>
                  <c:y val="0.120059583333333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20887859406749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02C3-42EA-9616-C39857349D37}"/>
                </c:ext>
              </c:extLst>
            </c:dLbl>
            <c:dLbl>
              <c:idx val="6"/>
              <c:layout>
                <c:manualLayout>
                  <c:x val="-9.9793287799430197E-2"/>
                  <c:y val="-2.643805555555555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5151776804597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02C3-42EA-9616-C39857349D37}"/>
                </c:ext>
              </c:extLst>
            </c:dLbl>
            <c:dLbl>
              <c:idx val="7"/>
              <c:layout>
                <c:manualLayout>
                  <c:x val="-0.11113340123779142"/>
                  <c:y val="-0.1846972222222222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798908013587787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02C3-42EA-9616-C39857349D37}"/>
                </c:ext>
              </c:extLst>
            </c:dLbl>
            <c:dLbl>
              <c:idx val="8"/>
              <c:layout>
                <c:manualLayout>
                  <c:x val="8.1896449818960257E-2"/>
                  <c:y val="-0.2524778298032933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53454596218376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02C3-42EA-9616-C39857349D37}"/>
                </c:ext>
              </c:extLst>
            </c:dLbl>
            <c:dLbl>
              <c:idx val="9"/>
              <c:layout>
                <c:manualLayout>
                  <c:x val="0.26464476834066664"/>
                  <c:y val="-5.70738888888888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566090512851005"/>
                      <c:h val="8.808861111111111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02C3-42EA-9616-C39857349D37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Pb'!$J$20:$J$29</c:f>
              <c:strCache>
                <c:ptCount val="10"/>
                <c:pt idx="0">
                  <c:v>1A3bvi Road transport: Automobile tyre and brake wear</c:v>
                </c:pt>
                <c:pt idx="1">
                  <c:v>2C1 Iron and steel production</c:v>
                </c:pt>
                <c:pt idx="2">
                  <c:v>1A4bi Residential: Stationary</c:v>
                </c:pt>
                <c:pt idx="3">
                  <c:v>2C5 Lead production</c:v>
                </c:pt>
                <c:pt idx="4">
                  <c:v>1A1a Public electricity and heat production</c:v>
                </c:pt>
                <c:pt idx="5">
                  <c:v>1A3bi Road transport: Passenger cars</c:v>
                </c:pt>
                <c:pt idx="6">
                  <c:v>1A2f Stationary combustion in manufacturing industries and construction: Non-metallic minerals</c:v>
                </c:pt>
                <c:pt idx="7">
                  <c:v>1A4ai Commercial/Institutional: Stationary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Pb'!$K$20:$K$29</c:f>
              <c:numCache>
                <c:formatCode>0%</c:formatCode>
                <c:ptCount val="10"/>
                <c:pt idx="0">
                  <c:v>0.29365583639483511</c:v>
                </c:pt>
                <c:pt idx="1">
                  <c:v>0.23464672531406147</c:v>
                </c:pt>
                <c:pt idx="2">
                  <c:v>7.0329304783690774E-2</c:v>
                </c:pt>
                <c:pt idx="3">
                  <c:v>4.7860912806710482E-2</c:v>
                </c:pt>
                <c:pt idx="4">
                  <c:v>4.3371526850055742E-2</c:v>
                </c:pt>
                <c:pt idx="5">
                  <c:v>3.305510416171778E-2</c:v>
                </c:pt>
                <c:pt idx="6">
                  <c:v>3.2949700789680278E-2</c:v>
                </c:pt>
                <c:pt idx="7">
                  <c:v>3.2053540505267229E-2</c:v>
                </c:pt>
                <c:pt idx="8">
                  <c:v>3.1287267297706436E-2</c:v>
                </c:pt>
                <c:pt idx="9">
                  <c:v>0.18079008109627498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2C3-42EA-9616-C39857349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Cd</a:t>
            </a:r>
          </a:p>
        </c:rich>
      </c:tx>
      <c:layout>
        <c:manualLayout>
          <c:xMode val="edge"/>
          <c:yMode val="edge"/>
          <c:x val="0.44631024382821716"/>
          <c:y val="1.9044101595617761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48071345899470902"/>
          <c:y val="0.24553170175170091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3F-4CE3-896E-EA94B5D882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3F-4CE3-896E-EA94B5D882E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3F-4CE3-896E-EA94B5D882E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3F-4CE3-896E-EA94B5D882E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3F-4CE3-896E-EA94B5D882E3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73F-4CE3-896E-EA94B5D882E3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73F-4CE3-896E-EA94B5D882E3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B73F-4CE3-896E-EA94B5D882E3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B73F-4CE3-896E-EA94B5D882E3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B73F-4CE3-896E-EA94B5D882E3}"/>
              </c:ext>
            </c:extLst>
          </c:dPt>
          <c:dLbls>
            <c:dLbl>
              <c:idx val="0"/>
              <c:layout>
                <c:manualLayout>
                  <c:x val="-9.6242825584436855E-17"/>
                  <c:y val="-3.245585964131176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73819857804232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73F-4CE3-896E-EA94B5D882E3}"/>
                </c:ext>
              </c:extLst>
            </c:dLbl>
            <c:dLbl>
              <c:idx val="1"/>
              <c:layout>
                <c:manualLayout>
                  <c:x val="0"/>
                  <c:y val="5.217202565636615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3F-4CE3-896E-EA94B5D882E3}"/>
                </c:ext>
              </c:extLst>
            </c:dLbl>
            <c:dLbl>
              <c:idx val="2"/>
              <c:layout>
                <c:manualLayout>
                  <c:x val="6.3907572301125912E-2"/>
                  <c:y val="8.042851571269667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73F-4CE3-896E-EA94B5D882E3}"/>
                </c:ext>
              </c:extLst>
            </c:dLbl>
            <c:dLbl>
              <c:idx val="3"/>
              <c:layout>
                <c:manualLayout>
                  <c:x val="0.14105220734126983"/>
                  <c:y val="0.1849993738956214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811735284391536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73F-4CE3-896E-EA94B5D882E3}"/>
                </c:ext>
              </c:extLst>
            </c:dLbl>
            <c:dLbl>
              <c:idx val="4"/>
              <c:layout>
                <c:manualLayout>
                  <c:x val="2.7869543650793652E-2"/>
                  <c:y val="0.1956496876434821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134155919312169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73F-4CE3-896E-EA94B5D882E3}"/>
                </c:ext>
              </c:extLst>
            </c:dLbl>
            <c:dLbl>
              <c:idx val="5"/>
              <c:layout>
                <c:manualLayout>
                  <c:x val="-0.13732432208994708"/>
                  <c:y val="0.1237759659399218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45314566798942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73F-4CE3-896E-EA94B5D882E3}"/>
                </c:ext>
              </c:extLst>
            </c:dLbl>
            <c:dLbl>
              <c:idx val="6"/>
              <c:layout>
                <c:manualLayout>
                  <c:x val="-0.14594313691058058"/>
                  <c:y val="2.525642216187793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368644593253968"/>
                      <c:h val="0.1797580555555555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73F-4CE3-896E-EA94B5D882E3}"/>
                </c:ext>
              </c:extLst>
            </c:dLbl>
            <c:dLbl>
              <c:idx val="7"/>
              <c:layout>
                <c:manualLayout>
                  <c:x val="-0.21469584904874864"/>
                  <c:y val="-0.1856949364606390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8455741009448"/>
                      <c:h val="0.3532143193020041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73F-4CE3-896E-EA94B5D882E3}"/>
                </c:ext>
              </c:extLst>
            </c:dLbl>
            <c:dLbl>
              <c:idx val="8"/>
              <c:layout>
                <c:manualLayout>
                  <c:x val="-0.13127708667982993"/>
                  <c:y val="-0.2889476000328863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488213045634920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B73F-4CE3-896E-EA94B5D882E3}"/>
                </c:ext>
              </c:extLst>
            </c:dLbl>
            <c:dLbl>
              <c:idx val="9"/>
              <c:layout>
                <c:manualLayout>
                  <c:x val="4.8878968253968161E-2"/>
                  <c:y val="-7.087974621902522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73F-4CE3-896E-EA94B5D882E3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Cd'!$J$20:$J$29</c:f>
              <c:strCache>
                <c:ptCount val="10"/>
                <c:pt idx="0">
                  <c:v>1A4bi Residential: Stationary</c:v>
                </c:pt>
                <c:pt idx="1">
                  <c:v>2C1 Iron and steel production</c:v>
                </c:pt>
                <c:pt idx="2">
                  <c:v>2C7a Copper production</c:v>
                </c:pt>
                <c:pt idx="3">
                  <c:v>1A1a Public electricity and heat production</c:v>
                </c:pt>
                <c:pt idx="4">
                  <c:v>2G Other product use (please specify in the IIR)</c:v>
                </c:pt>
                <c:pt idx="5">
                  <c:v>1A1b Petroleum refining</c:v>
                </c:pt>
                <c:pt idx="6">
                  <c:v>1A2f Stationary combustion in manufacturing industries and construction: Non-metallic minerals</c:v>
                </c:pt>
                <c:pt idx="7">
                  <c:v>1A2gviii Stationary combustion in manufacturing industries and construction: Other (please specify in the IIR)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Cd'!$K$20:$K$29</c:f>
              <c:numCache>
                <c:formatCode>0%</c:formatCode>
                <c:ptCount val="10"/>
                <c:pt idx="0">
                  <c:v>0.2214559079593223</c:v>
                </c:pt>
                <c:pt idx="1">
                  <c:v>0.12027347759984623</c:v>
                </c:pt>
                <c:pt idx="2">
                  <c:v>9.5553615190815691E-2</c:v>
                </c:pt>
                <c:pt idx="3">
                  <c:v>8.5189033053733695E-2</c:v>
                </c:pt>
                <c:pt idx="4">
                  <c:v>6.8591523007760363E-2</c:v>
                </c:pt>
                <c:pt idx="5">
                  <c:v>6.1488728304919811E-2</c:v>
                </c:pt>
                <c:pt idx="6">
                  <c:v>3.8414803459813678E-2</c:v>
                </c:pt>
                <c:pt idx="7">
                  <c:v>3.5334323740943335E-2</c:v>
                </c:pt>
                <c:pt idx="8">
                  <c:v>7.525414554368122E-2</c:v>
                </c:pt>
                <c:pt idx="9">
                  <c:v>0.19844444213916354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3F-4CE3-896E-EA94B5D88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Hg</a:t>
            </a:r>
          </a:p>
        </c:rich>
      </c:tx>
      <c:layout>
        <c:manualLayout>
          <c:xMode val="edge"/>
          <c:yMode val="edge"/>
          <c:x val="0.42155503867101357"/>
          <c:y val="1.89165657177468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38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2E1-45C4-83FC-78842802F5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2E1-45C4-83FC-78842802F5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2E1-45C4-83FC-78842802F5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2E1-45C4-83FC-78842802F5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2E1-45C4-83FC-78842802F54A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32E1-45C4-83FC-78842802F54A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32E1-45C4-83FC-78842802F54A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32E1-45C4-83FC-78842802F54A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32E1-45C4-83FC-78842802F54A}"/>
              </c:ext>
            </c:extLst>
          </c:dPt>
          <c:dPt>
            <c:idx val="9"/>
            <c:bubble3D val="0"/>
            <c:extLst>
              <c:ext xmlns:c16="http://schemas.microsoft.com/office/drawing/2014/chart" uri="{C3380CC4-5D6E-409C-BE32-E72D297353CC}">
                <c16:uniqueId val="{00000009-32E1-45C4-83FC-78842802F54A}"/>
              </c:ext>
            </c:extLst>
          </c:dPt>
          <c:dLbls>
            <c:dLbl>
              <c:idx val="0"/>
              <c:layout>
                <c:manualLayout>
                  <c:x val="5.3661798854429954E-2"/>
                  <c:y val="2.155444444444444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003973373239073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2E1-45C4-83FC-78842802F54A}"/>
                </c:ext>
              </c:extLst>
            </c:dLbl>
            <c:dLbl>
              <c:idx val="1"/>
              <c:layout>
                <c:manualLayout>
                  <c:x val="0.11852562051705445"/>
                  <c:y val="-9.428402777777777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331276123638991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2E1-45C4-83FC-78842802F54A}"/>
                </c:ext>
              </c:extLst>
            </c:dLbl>
            <c:dLbl>
              <c:idx val="2"/>
              <c:layout>
                <c:manualLayout>
                  <c:x val="0.36643975437329068"/>
                  <c:y val="-1.73644444444445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42157717116466281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32E1-45C4-83FC-78842802F54A}"/>
                </c:ext>
              </c:extLst>
            </c:dLbl>
            <c:dLbl>
              <c:idx val="3"/>
              <c:layout>
                <c:manualLayout>
                  <c:x val="0.22741741059910206"/>
                  <c:y val="0.2169151388888887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055854275246394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2E1-45C4-83FC-78842802F54A}"/>
                </c:ext>
              </c:extLst>
            </c:dLbl>
            <c:dLbl>
              <c:idx val="4"/>
              <c:layout>
                <c:manualLayout>
                  <c:x val="-3.5052376283606448E-3"/>
                  <c:y val="0.1745000104258616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2E1-45C4-83FC-78842802F54A}"/>
                </c:ext>
              </c:extLst>
            </c:dLbl>
            <c:dLbl>
              <c:idx val="5"/>
              <c:layout>
                <c:manualLayout>
                  <c:x val="-4.7178905000257974E-2"/>
                  <c:y val="4.900842943950568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487135559110383"/>
                      <c:h val="0.229137499999999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2E1-45C4-83FC-78842802F54A}"/>
                </c:ext>
              </c:extLst>
            </c:dLbl>
            <c:dLbl>
              <c:idx val="6"/>
              <c:layout>
                <c:manualLayout>
                  <c:x val="-0.10373042984674131"/>
                  <c:y val="-3.924975499225010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753950152226635"/>
                      <c:h val="0.126953354694765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32E1-45C4-83FC-78842802F54A}"/>
                </c:ext>
              </c:extLst>
            </c:dLbl>
            <c:dLbl>
              <c:idx val="7"/>
              <c:layout>
                <c:manualLayout>
                  <c:x val="-6.5448578358016415E-2"/>
                  <c:y val="-0.1531689754158181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161834976004954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2E1-45C4-83FC-78842802F54A}"/>
                </c:ext>
              </c:extLst>
            </c:dLbl>
            <c:dLbl>
              <c:idx val="8"/>
              <c:layout>
                <c:manualLayout>
                  <c:x val="5.1130192476391972E-2"/>
                  <c:y val="-0.1808184722222222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752402084730894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32E1-45C4-83FC-78842802F54A}"/>
                </c:ext>
              </c:extLst>
            </c:dLbl>
            <c:dLbl>
              <c:idx val="9"/>
              <c:layout>
                <c:manualLayout>
                  <c:x val="0.20766706228391557"/>
                  <c:y val="-6.340194444444445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2E1-45C4-83FC-78842802F54A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Hg'!$J$20:$J$29</c:f>
              <c:strCache>
                <c:ptCount val="10"/>
                <c:pt idx="0">
                  <c:v>1A1a Public electricity and heat production</c:v>
                </c:pt>
                <c:pt idx="1">
                  <c:v>2C1 Iron and steel production</c:v>
                </c:pt>
                <c:pt idx="2">
                  <c:v>1A2f Stationary combustion in manufacturing industries and construction: Non-metallic minerals</c:v>
                </c:pt>
                <c:pt idx="3">
                  <c:v>1A4bi Residential: Stationary</c:v>
                </c:pt>
                <c:pt idx="4">
                  <c:v>5C1bv Cremation</c:v>
                </c:pt>
                <c:pt idx="5">
                  <c:v>1A3bi Road transport: Passenger cars</c:v>
                </c:pt>
                <c:pt idx="6">
                  <c:v>5C1biii Clinical waste incineration</c:v>
                </c:pt>
                <c:pt idx="7">
                  <c:v>2C6 Zinc production</c:v>
                </c:pt>
                <c:pt idx="8">
                  <c:v>Other key categories</c:v>
                </c:pt>
                <c:pt idx="9">
                  <c:v>Non key categories</c:v>
                </c:pt>
              </c:strCache>
            </c:strRef>
          </c:cat>
          <c:val>
            <c:numRef>
              <c:f>'KCA Hg'!$K$20:$K$29</c:f>
              <c:numCache>
                <c:formatCode>0%</c:formatCode>
                <c:ptCount val="10"/>
                <c:pt idx="0">
                  <c:v>0.26679794225464498</c:v>
                </c:pt>
                <c:pt idx="1">
                  <c:v>0.17618749102122921</c:v>
                </c:pt>
                <c:pt idx="2">
                  <c:v>8.3532202404624556E-2</c:v>
                </c:pt>
                <c:pt idx="3">
                  <c:v>6.2201421603246577E-2</c:v>
                </c:pt>
                <c:pt idx="4">
                  <c:v>3.8695775792805469E-2</c:v>
                </c:pt>
                <c:pt idx="5">
                  <c:v>3.2401178965104686E-2</c:v>
                </c:pt>
                <c:pt idx="6">
                  <c:v>3.1259684628166202E-2</c:v>
                </c:pt>
                <c:pt idx="7">
                  <c:v>2.9301663815374836E-2</c:v>
                </c:pt>
                <c:pt idx="8">
                  <c:v>8.6952301373127039E-2</c:v>
                </c:pt>
                <c:pt idx="9">
                  <c:v>0.1926703381416762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E1-45C4-83FC-78842802F5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PCDD/F</a:t>
            </a:r>
          </a:p>
        </c:rich>
      </c:tx>
      <c:layout>
        <c:manualLayout>
          <c:xMode val="edge"/>
          <c:yMode val="edge"/>
          <c:x val="0.47843687835109994"/>
          <c:y val="3.6290333111346156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1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67-4213-BB5A-FD5D09776A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67-4213-BB5A-FD5D09776A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67-4213-BB5A-FD5D09776A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67-4213-BB5A-FD5D09776A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67-4213-BB5A-FD5D09776A9B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1767-4213-BB5A-FD5D09776A9B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1767-4213-BB5A-FD5D09776A9B}"/>
              </c:ext>
            </c:extLst>
          </c:dPt>
          <c:dPt>
            <c:idx val="7"/>
            <c:bubble3D val="0"/>
            <c:extLst>
              <c:ext xmlns:c16="http://schemas.microsoft.com/office/drawing/2014/chart" uri="{C3380CC4-5D6E-409C-BE32-E72D297353CC}">
                <c16:uniqueId val="{00000007-1767-4213-BB5A-FD5D09776A9B}"/>
              </c:ext>
            </c:extLst>
          </c:dPt>
          <c:dPt>
            <c:idx val="8"/>
            <c:bubble3D val="0"/>
            <c:extLst>
              <c:ext xmlns:c16="http://schemas.microsoft.com/office/drawing/2014/chart" uri="{C3380CC4-5D6E-409C-BE32-E72D297353CC}">
                <c16:uniqueId val="{00000008-1767-4213-BB5A-FD5D09776A9B}"/>
              </c:ext>
            </c:extLst>
          </c:dPt>
          <c:dLbls>
            <c:dLbl>
              <c:idx val="0"/>
              <c:layout>
                <c:manualLayout>
                  <c:x val="3.7968129960317461E-2"/>
                  <c:y val="-2.9250000000000322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6488549933862432"/>
                      <c:h val="0.221979722222222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767-4213-BB5A-FD5D09776A9B}"/>
                </c:ext>
              </c:extLst>
            </c:dLbl>
            <c:dLbl>
              <c:idx val="1"/>
              <c:layout>
                <c:manualLayout>
                  <c:x val="4.7758845685669238E-2"/>
                  <c:y val="2.560915981690879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67-4213-BB5A-FD5D09776A9B}"/>
                </c:ext>
              </c:extLst>
            </c:dLbl>
            <c:dLbl>
              <c:idx val="2"/>
              <c:layout>
                <c:manualLayout>
                  <c:x val="0.16667576058201058"/>
                  <c:y val="0.1102896750782296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335648148148154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1767-4213-BB5A-FD5D09776A9B}"/>
                </c:ext>
              </c:extLst>
            </c:dLbl>
            <c:dLbl>
              <c:idx val="3"/>
              <c:layout>
                <c:manualLayout>
                  <c:x val="2.1007047784391535E-2"/>
                  <c:y val="0.10096513888888889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974805720899468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1767-4213-BB5A-FD5D09776A9B}"/>
                </c:ext>
              </c:extLst>
            </c:dLbl>
            <c:dLbl>
              <c:idx val="4"/>
              <c:layout>
                <c:manualLayout>
                  <c:x val="-7.394179894179894E-3"/>
                  <c:y val="0.11877569444444444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663504464285715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1767-4213-BB5A-FD5D09776A9B}"/>
                </c:ext>
              </c:extLst>
            </c:dLbl>
            <c:dLbl>
              <c:idx val="5"/>
              <c:layout>
                <c:manualLayout>
                  <c:x val="-5.6628844246031734E-2"/>
                  <c:y val="5.6504873803427974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5574384093915346"/>
                      <c:h val="0.28160361111111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1767-4213-BB5A-FD5D09776A9B}"/>
                </c:ext>
              </c:extLst>
            </c:dLbl>
            <c:dLbl>
              <c:idx val="6"/>
              <c:layout>
                <c:manualLayout>
                  <c:x val="8.3593522255639305E-2"/>
                  <c:y val="-0.1149571965247064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37818287037038"/>
                      <c:h val="0.1267296204042268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1767-4213-BB5A-FD5D09776A9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67-4213-BB5A-FD5D09776A9B}"/>
                </c:ext>
              </c:extLst>
            </c:dLbl>
            <c:dLbl>
              <c:idx val="8"/>
              <c:layout>
                <c:manualLayout>
                  <c:x val="3.4223522988031538E-2"/>
                  <c:y val="-0.2146521906956756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767-4213-BB5A-FD5D09776A9B}"/>
                </c:ext>
              </c:extLst>
            </c:dLbl>
            <c:dLbl>
              <c:idx val="9"/>
              <c:layout>
                <c:manualLayout>
                  <c:x val="0.11311927130604002"/>
                  <c:y val="-3.571444280839655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767-4213-BB5A-FD5D09776A9B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dioxin'!$J$20:$J$27</c:f>
              <c:strCache>
                <c:ptCount val="8"/>
                <c:pt idx="0">
                  <c:v>1A4bi Residential: Stationary</c:v>
                </c:pt>
                <c:pt idx="1">
                  <c:v>5E Other waste (please specify in the IIR)</c:v>
                </c:pt>
                <c:pt idx="2">
                  <c:v>2C1 Iron and steel production</c:v>
                </c:pt>
                <c:pt idx="3">
                  <c:v>5C2 Open burning of waste</c:v>
                </c:pt>
                <c:pt idx="4">
                  <c:v>1A1a Public electricity and heat production</c:v>
                </c:pt>
                <c:pt idx="5">
                  <c:v>5C1biii Clinical waste incineration</c:v>
                </c:pt>
                <c:pt idx="6">
                  <c:v>1A2b Stationary combustion in manufacturing industries and construction: Non-ferrous metals</c:v>
                </c:pt>
                <c:pt idx="7">
                  <c:v>Non key categories</c:v>
                </c:pt>
              </c:strCache>
            </c:strRef>
          </c:cat>
          <c:val>
            <c:numRef>
              <c:f>'KCA dioxin'!$K$20:$K$27</c:f>
              <c:numCache>
                <c:formatCode>0%</c:formatCode>
                <c:ptCount val="8"/>
                <c:pt idx="0">
                  <c:v>0.3643362669421697</c:v>
                </c:pt>
                <c:pt idx="1">
                  <c:v>0.144764663644323</c:v>
                </c:pt>
                <c:pt idx="2">
                  <c:v>0.11792388247272741</c:v>
                </c:pt>
                <c:pt idx="3">
                  <c:v>8.0398822795514274E-2</c:v>
                </c:pt>
                <c:pt idx="4">
                  <c:v>5.0563619974467913E-2</c:v>
                </c:pt>
                <c:pt idx="5">
                  <c:v>4.1858484405372459E-2</c:v>
                </c:pt>
                <c:pt idx="6">
                  <c:v>3.4842327742018564E-2</c:v>
                </c:pt>
                <c:pt idx="7">
                  <c:v>0.16531193202340683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67-4213-BB5A-FD5D09776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Total PAH</a:t>
            </a:r>
          </a:p>
        </c:rich>
      </c:tx>
      <c:layout>
        <c:manualLayout>
          <c:xMode val="edge"/>
          <c:yMode val="edge"/>
          <c:x val="0.3934680154031841"/>
          <c:y val="4.53883298371487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39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DDB-89F8-11F49547AE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DDB-89F8-11F49547AE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DDB-89F8-11F49547AE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DDB-89F8-11F49547AE77}"/>
              </c:ext>
            </c:extLst>
          </c:dPt>
          <c:dLbls>
            <c:dLbl>
              <c:idx val="0"/>
              <c:layout>
                <c:manualLayout>
                  <c:x val="-4.3651329565842334E-2"/>
                  <c:y val="6.4408194444444317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75901845312265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FCCC-4DDB-89F8-11F49547AE77}"/>
                </c:ext>
              </c:extLst>
            </c:dLbl>
            <c:dLbl>
              <c:idx val="1"/>
              <c:layout>
                <c:manualLayout>
                  <c:x val="-3.7235082131648477E-3"/>
                  <c:y val="9.3251388888888898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36970358152929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CCC-4DDB-89F8-11F49547AE77}"/>
                </c:ext>
              </c:extLst>
            </c:dLbl>
            <c:dLbl>
              <c:idx val="2"/>
              <c:layout>
                <c:manualLayout>
                  <c:x val="-4.6628647063993922E-3"/>
                  <c:y val="-9.1102777777777779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CCC-4DDB-89F8-11F49547AE7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CCC-4DDB-89F8-11F49547AE77}"/>
                </c:ext>
              </c:extLst>
            </c:dLbl>
            <c:dLbl>
              <c:idx val="4"/>
              <c:layout>
                <c:manualLayout>
                  <c:x val="-9.7297650877752426E-2"/>
                  <c:y val="-0.10544050681073661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CCC-4DDB-89F8-11F49547AE77}"/>
                </c:ext>
              </c:extLst>
            </c:dLbl>
            <c:dLbl>
              <c:idx val="5"/>
              <c:layout>
                <c:manualLayout>
                  <c:x val="6.0081601949289049E-2"/>
                  <c:y val="-4.055376616635857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CCC-4DDB-89F8-11F49547AE77}"/>
                </c:ext>
              </c:extLst>
            </c:dLbl>
            <c:dLbl>
              <c:idx val="6"/>
              <c:layout>
                <c:manualLayout>
                  <c:x val="7.0699340152574425E-2"/>
                  <c:y val="-5.064835881425993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CCC-4DDB-89F8-11F49547AE77}"/>
                </c:ext>
              </c:extLst>
            </c:dLbl>
            <c:dLbl>
              <c:idx val="7"/>
              <c:layout>
                <c:manualLayout>
                  <c:x val="6.0939158306146275E-2"/>
                  <c:y val="-2.947827789037060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CCC-4DDB-89F8-11F49547AE77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CCC-4DDB-89F8-11F49547AE77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total PAH'!$J$20:$J$22</c:f>
              <c:strCache>
                <c:ptCount val="3"/>
                <c:pt idx="0">
                  <c:v>1A4bi Residential: Stationary </c:v>
                </c:pt>
                <c:pt idx="1">
                  <c:v>2C1 Iron and steel production</c:v>
                </c:pt>
                <c:pt idx="2">
                  <c:v>Non key categories</c:v>
                </c:pt>
              </c:strCache>
            </c:strRef>
          </c:cat>
          <c:val>
            <c:numRef>
              <c:f>'KCA total PAH'!$K$20:$K$22</c:f>
              <c:numCache>
                <c:formatCode>0%</c:formatCode>
                <c:ptCount val="3"/>
                <c:pt idx="0">
                  <c:v>0.76682525194235407</c:v>
                </c:pt>
                <c:pt idx="1">
                  <c:v>6.1719296158747397E-2</c:v>
                </c:pt>
                <c:pt idx="2">
                  <c:v>0.17145545189889835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CC-4DDB-89F8-11F49547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HCB</a:t>
            </a:r>
          </a:p>
        </c:rich>
      </c:tx>
      <c:layout>
        <c:manualLayout>
          <c:xMode val="edge"/>
          <c:yMode val="edge"/>
          <c:x val="0.40240679866473"/>
          <c:y val="2.9346608116293155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461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EA-4800-8159-5076F1D8D7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EA-4800-8159-5076F1D8D7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EA-4800-8159-5076F1D8D7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EA-4800-8159-5076F1D8D7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EA-4800-8159-5076F1D8D713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5-B5EA-4800-8159-5076F1D8D713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6-B5EA-4800-8159-5076F1D8D713}"/>
              </c:ext>
            </c:extLst>
          </c:dPt>
          <c:dLbls>
            <c:dLbl>
              <c:idx val="0"/>
              <c:layout>
                <c:manualLayout>
                  <c:x val="2.9714329944785497E-2"/>
                  <c:y val="-1.057680555555557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802664740182671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5EA-4800-8159-5076F1D8D713}"/>
                </c:ext>
              </c:extLst>
            </c:dLbl>
            <c:dLbl>
              <c:idx val="1"/>
              <c:layout>
                <c:manualLayout>
                  <c:x val="5.5545384178750122E-2"/>
                  <c:y val="5.8338888888888885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671613602353065"/>
                      <c:h val="0.165593888888888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5EA-4800-8159-5076F1D8D713}"/>
                </c:ext>
              </c:extLst>
            </c:dLbl>
            <c:dLbl>
              <c:idx val="2"/>
              <c:layout>
                <c:manualLayout>
                  <c:x val="5.1583879457144231E-2"/>
                  <c:y val="2.3495416666666668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69740440683213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5EA-4800-8159-5076F1D8D713}"/>
                </c:ext>
              </c:extLst>
            </c:dLbl>
            <c:dLbl>
              <c:idx val="3"/>
              <c:layout>
                <c:manualLayout>
                  <c:x val="0.18625873368078844"/>
                  <c:y val="0.14548208333333335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7308385365601939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5EA-4800-8159-5076F1D8D713}"/>
                </c:ext>
              </c:extLst>
            </c:dLbl>
            <c:dLbl>
              <c:idx val="4"/>
              <c:layout>
                <c:manualLayout>
                  <c:x val="4.4784044584343881E-2"/>
                  <c:y val="0.10819930555555556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049290469064447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B5EA-4800-8159-5076F1D8D713}"/>
                </c:ext>
              </c:extLst>
            </c:dLbl>
            <c:dLbl>
              <c:idx val="5"/>
              <c:layout>
                <c:manualLayout>
                  <c:x val="-1.7343722586304768E-2"/>
                  <c:y val="8.7811527777777773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7548851849940656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B5EA-4800-8159-5076F1D8D713}"/>
                </c:ext>
              </c:extLst>
            </c:dLbl>
            <c:dLbl>
              <c:idx val="6"/>
              <c:layout>
                <c:manualLayout>
                  <c:x val="-1.634243253005831E-2"/>
                  <c:y val="3.4943888888888885E-2"/>
                </c:manualLayout>
              </c:layout>
              <c:numFmt formatCode="0\ 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411290572268958"/>
                      <c:h val="0.2254075000000000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5EA-4800-8159-5076F1D8D713}"/>
                </c:ext>
              </c:extLst>
            </c:dLbl>
            <c:dLbl>
              <c:idx val="7"/>
              <c:layout>
                <c:manualLayout>
                  <c:x val="-4.1002631714742763E-2"/>
                  <c:y val="-5.857263888888888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1895825377986475"/>
                      <c:h val="0.1268413888888888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B5EA-4800-8159-5076F1D8D713}"/>
                </c:ext>
              </c:extLst>
            </c:dLbl>
            <c:dLbl>
              <c:idx val="8"/>
              <c:layout>
                <c:manualLayout>
                  <c:x val="6.3256514784044579E-2"/>
                  <c:y val="-4.754277777777778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EA-4800-8159-5076F1D8D713}"/>
                </c:ext>
              </c:extLst>
            </c:dLbl>
            <c:dLbl>
              <c:idx val="9"/>
              <c:layout>
                <c:manualLayout>
                  <c:x val="0.11546463234151806"/>
                  <c:y val="-4.043279541027492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EA-4800-8159-5076F1D8D713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HCB'!$J$20:$J$28</c:f>
              <c:strCache>
                <c:ptCount val="9"/>
                <c:pt idx="0">
                  <c:v>1A1a Public electricity and heat production</c:v>
                </c:pt>
                <c:pt idx="1">
                  <c:v>1A4bi Residential: Stationary</c:v>
                </c:pt>
                <c:pt idx="2">
                  <c:v>2B10a Chemical industry: Other (please specify in the IIR)</c:v>
                </c:pt>
                <c:pt idx="3">
                  <c:v>2C7a Copper production</c:v>
                </c:pt>
                <c:pt idx="4">
                  <c:v>1A2b Stationary combustion in manufacturing industries and construction: Non-ferrous metals</c:v>
                </c:pt>
                <c:pt idx="5">
                  <c:v>5C1biii Clinical waste incineration</c:v>
                </c:pt>
                <c:pt idx="6">
                  <c:v>3Df Use of pesticides</c:v>
                </c:pt>
                <c:pt idx="7">
                  <c:v>2C3 Aluminium production</c:v>
                </c:pt>
                <c:pt idx="8">
                  <c:v>Non key categories</c:v>
                </c:pt>
              </c:strCache>
            </c:strRef>
          </c:cat>
          <c:val>
            <c:numRef>
              <c:f>'KCA HCB'!$K$20:$K$28</c:f>
              <c:numCache>
                <c:formatCode>0%</c:formatCode>
                <c:ptCount val="9"/>
                <c:pt idx="0">
                  <c:v>0.19076047023396703</c:v>
                </c:pt>
                <c:pt idx="1">
                  <c:v>0.18451431835587481</c:v>
                </c:pt>
                <c:pt idx="2">
                  <c:v>0.17634736509880491</c:v>
                </c:pt>
                <c:pt idx="3">
                  <c:v>7.3223662762197869E-2</c:v>
                </c:pt>
                <c:pt idx="4">
                  <c:v>6.363495258709248E-2</c:v>
                </c:pt>
                <c:pt idx="5">
                  <c:v>5.7329039971950414E-2</c:v>
                </c:pt>
                <c:pt idx="6">
                  <c:v>5.3980939692427211E-2</c:v>
                </c:pt>
                <c:pt idx="7">
                  <c:v>3.6506986772481612E-2</c:v>
                </c:pt>
                <c:pt idx="8">
                  <c:v>0.16370226452520376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5EA-4800-8159-5076F1D8D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de-AT"/>
              <a:t>PCB</a:t>
            </a:r>
          </a:p>
        </c:rich>
      </c:tx>
      <c:layout>
        <c:manualLayout>
          <c:xMode val="edge"/>
          <c:yMode val="edge"/>
          <c:x val="0.4727365390005861"/>
          <c:y val="3.268294767751732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30956989247311828"/>
          <c:y val="0.24553167905804602"/>
          <c:w val="0.44604746987271782"/>
          <c:h val="0.33053716890966506"/>
        </c:manualLayout>
      </c:layout>
      <c:pieChart>
        <c:varyColors val="1"/>
        <c:ser>
          <c:idx val="0"/>
          <c:order val="0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35-4F00-B357-EC46BE90D1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35-4F00-B357-EC46BE90D1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35-4F00-B357-EC46BE90D1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35-4F00-B357-EC46BE90D1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35-4F00-B357-EC46BE90D155}"/>
              </c:ext>
            </c:extLst>
          </c:dPt>
          <c:dLbls>
            <c:dLbl>
              <c:idx val="0"/>
              <c:layout>
                <c:manualLayout>
                  <c:x val="0"/>
                  <c:y val="-7.6254752455290425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6580212466931217"/>
                      <c:h val="0.281851944444444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B735-4F00-B357-EC46BE90D155}"/>
                </c:ext>
              </c:extLst>
            </c:dLbl>
            <c:dLbl>
              <c:idx val="1"/>
              <c:layout>
                <c:manualLayout>
                  <c:x val="-2.5754484953703704E-2"/>
                  <c:y val="1.0315069540497521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610945767195765"/>
                      <c:h val="0.126953354694765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B735-4F00-B357-EC46BE90D155}"/>
                </c:ext>
              </c:extLst>
            </c:dLbl>
            <c:dLbl>
              <c:idx val="2"/>
              <c:layout>
                <c:manualLayout>
                  <c:x val="-1.7291253306878307E-2"/>
                  <c:y val="6.6414129127772411E-3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54925181878307"/>
                      <c:h val="0.1657400624161586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735-4F00-B357-EC46BE90D155}"/>
                </c:ext>
              </c:extLst>
            </c:dLbl>
            <c:dLbl>
              <c:idx val="3"/>
              <c:layout>
                <c:manualLayout>
                  <c:x val="1.9818535052910053E-2"/>
                  <c:y val="-2.288796369019899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35-4F00-B357-EC46BE90D155}"/>
                </c:ext>
              </c:extLst>
            </c:dLbl>
            <c:dLbl>
              <c:idx val="4"/>
              <c:layout>
                <c:manualLayout>
                  <c:x val="-3.6407766990291301E-2"/>
                  <c:y val="-3.5121328224776517E-2"/>
                </c:manualLayout>
              </c:layout>
              <c:numFmt formatCode="0\ 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35-4F00-B357-EC46BE90D155}"/>
                </c:ext>
              </c:extLst>
            </c:dLbl>
            <c:dLbl>
              <c:idx val="5"/>
              <c:layout>
                <c:manualLayout>
                  <c:x val="-2.1655807157870844E-2"/>
                  <c:y val="-8.3730233577252386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35-4F00-B357-EC46BE90D155}"/>
                </c:ext>
              </c:extLst>
            </c:dLbl>
            <c:dLbl>
              <c:idx val="6"/>
              <c:layout>
                <c:manualLayout>
                  <c:x val="-7.0525997334445339E-2"/>
                  <c:y val="-8.1508585488401702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35-4F00-B357-EC46BE90D15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35-4F00-B357-EC46BE90D155}"/>
                </c:ext>
              </c:extLst>
            </c:dLbl>
            <c:dLbl>
              <c:idx val="8"/>
              <c:layout>
                <c:manualLayout>
                  <c:x val="2.6151566497225841E-2"/>
                  <c:y val="-7.0573332179631409E-2"/>
                </c:manualLayout>
              </c:layout>
              <c:numFmt formatCode="0\ %" sourceLinked="0"/>
              <c:spPr/>
              <c:txPr>
                <a:bodyPr/>
                <a:lstStyle/>
                <a:p>
                  <a:pPr>
                    <a:defRPr sz="9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735-4F00-B357-EC46BE90D155}"/>
                </c:ext>
              </c:extLst>
            </c:dLbl>
            <c:numFmt formatCode="0\ 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'KCA PCB'!$J$20:$J$25</c:f>
              <c:strCache>
                <c:ptCount val="6"/>
                <c:pt idx="0">
                  <c:v>2C1 Iron and steel production</c:v>
                </c:pt>
                <c:pt idx="1">
                  <c:v>1A1a Public electricity and heat production</c:v>
                </c:pt>
                <c:pt idx="2">
                  <c:v>2K Consumption of POPs and heavy metals 
(e.g. electrical and scientific equipment)</c:v>
                </c:pt>
                <c:pt idx="3">
                  <c:v>2C5 Lead production</c:v>
                </c:pt>
                <c:pt idx="4">
                  <c:v>5C1bi Industrial waste incineration</c:v>
                </c:pt>
                <c:pt idx="5">
                  <c:v>Non key categories</c:v>
                </c:pt>
              </c:strCache>
            </c:strRef>
          </c:cat>
          <c:val>
            <c:numRef>
              <c:f>'KCA PCB'!$K$20:$K$25</c:f>
              <c:numCache>
                <c:formatCode>0%</c:formatCode>
                <c:ptCount val="6"/>
                <c:pt idx="0">
                  <c:v>0.30503189198793068</c:v>
                </c:pt>
                <c:pt idx="1">
                  <c:v>0.23989800955789989</c:v>
                </c:pt>
                <c:pt idx="2">
                  <c:v>0.14504006230317859</c:v>
                </c:pt>
                <c:pt idx="3">
                  <c:v>8.6648500741217313E-2</c:v>
                </c:pt>
                <c:pt idx="4">
                  <c:v>6.923727027868247E-2</c:v>
                </c:pt>
                <c:pt idx="5">
                  <c:v>0.15414426513109131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35-4F00-B357-EC46BE90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</xdr:colOff>
      <xdr:row>32</xdr:row>
      <xdr:rowOff>102868</xdr:rowOff>
    </xdr:from>
    <xdr:to>
      <xdr:col>15</xdr:col>
      <xdr:colOff>173392</xdr:colOff>
      <xdr:row>72</xdr:row>
      <xdr:rowOff>127814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3206C2D-D2E6-4BB5-B3EB-8C1E35F6F7B7}"/>
            </a:ext>
          </a:extLst>
        </xdr:cNvPr>
        <xdr:cNvSpPr txBox="1"/>
      </xdr:nvSpPr>
      <xdr:spPr>
        <a:xfrm>
          <a:off x="4227195" y="10323193"/>
          <a:ext cx="413422" cy="6892471"/>
        </a:xfrm>
        <a:prstGeom prst="rect">
          <a:avLst/>
        </a:prstGeom>
        <a:solidFill>
          <a:srgbClr val="FFF7E7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</xdr:col>
      <xdr:colOff>108585</xdr:colOff>
      <xdr:row>32</xdr:row>
      <xdr:rowOff>99060</xdr:rowOff>
    </xdr:from>
    <xdr:to>
      <xdr:col>4</xdr:col>
      <xdr:colOff>171510</xdr:colOff>
      <xdr:row>72</xdr:row>
      <xdr:rowOff>106512</xdr:rowOff>
    </xdr:to>
    <xdr:sp macro="" textlink="">
      <xdr:nvSpPr>
        <xdr:cNvPr id="3" name="Textfeld 4">
          <a:extLst>
            <a:ext uri="{FF2B5EF4-FFF2-40B4-BE49-F238E27FC236}">
              <a16:creationId xmlns:a16="http://schemas.microsoft.com/office/drawing/2014/main" id="{B401EDB1-947D-43DE-A0C5-56222B47E0AC}"/>
            </a:ext>
          </a:extLst>
        </xdr:cNvPr>
        <xdr:cNvSpPr txBox="1"/>
      </xdr:nvSpPr>
      <xdr:spPr>
        <a:xfrm>
          <a:off x="870585" y="10319385"/>
          <a:ext cx="843975" cy="6874977"/>
        </a:xfrm>
        <a:prstGeom prst="rect">
          <a:avLst/>
        </a:prstGeom>
        <a:solidFill>
          <a:srgbClr val="F1F5E7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9</xdr:col>
      <xdr:colOff>131445</xdr:colOff>
      <xdr:row>32</xdr:row>
      <xdr:rowOff>104774</xdr:rowOff>
    </xdr:from>
    <xdr:to>
      <xdr:col>14</xdr:col>
      <xdr:colOff>191737</xdr:colOff>
      <xdr:row>72</xdr:row>
      <xdr:rowOff>31954</xdr:rowOff>
    </xdr:to>
    <xdr:sp macro="" textlink="">
      <xdr:nvSpPr>
        <xdr:cNvPr id="4" name="Textfeld 2">
          <a:extLst>
            <a:ext uri="{FF2B5EF4-FFF2-40B4-BE49-F238E27FC236}">
              <a16:creationId xmlns:a16="http://schemas.microsoft.com/office/drawing/2014/main" id="{4DC9ADBC-EE1A-4994-8B2B-E18085390516}"/>
            </a:ext>
          </a:extLst>
        </xdr:cNvPr>
        <xdr:cNvSpPr txBox="1"/>
      </xdr:nvSpPr>
      <xdr:spPr>
        <a:xfrm>
          <a:off x="3027045" y="10325099"/>
          <a:ext cx="1374742" cy="6794705"/>
        </a:xfrm>
        <a:prstGeom prst="rect">
          <a:avLst/>
        </a:prstGeom>
        <a:solidFill>
          <a:srgbClr val="FFF3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4</xdr:col>
      <xdr:colOff>163830</xdr:colOff>
      <xdr:row>32</xdr:row>
      <xdr:rowOff>99061</xdr:rowOff>
    </xdr:from>
    <xdr:to>
      <xdr:col>9</xdr:col>
      <xdr:colOff>130217</xdr:colOff>
      <xdr:row>72</xdr:row>
      <xdr:rowOff>95862</xdr:rowOff>
    </xdr:to>
    <xdr:sp macro="" textlink="">
      <xdr:nvSpPr>
        <xdr:cNvPr id="5" name="Textfeld 3">
          <a:extLst>
            <a:ext uri="{FF2B5EF4-FFF2-40B4-BE49-F238E27FC236}">
              <a16:creationId xmlns:a16="http://schemas.microsoft.com/office/drawing/2014/main" id="{135E7E01-A039-4403-91E6-5B5EC7B25D17}"/>
            </a:ext>
          </a:extLst>
        </xdr:cNvPr>
        <xdr:cNvSpPr txBox="1"/>
      </xdr:nvSpPr>
      <xdr:spPr>
        <a:xfrm>
          <a:off x="1706880" y="10319386"/>
          <a:ext cx="1318937" cy="6864326"/>
        </a:xfrm>
        <a:prstGeom prst="rect">
          <a:avLst/>
        </a:prstGeom>
        <a:solidFill>
          <a:srgbClr val="F0F4FA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15</xdr:col>
      <xdr:colOff>137794</xdr:colOff>
      <xdr:row>32</xdr:row>
      <xdr:rowOff>104774</xdr:rowOff>
    </xdr:from>
    <xdr:to>
      <xdr:col>19</xdr:col>
      <xdr:colOff>74375</xdr:colOff>
      <xdr:row>72</xdr:row>
      <xdr:rowOff>106513</xdr:rowOff>
    </xdr:to>
    <xdr:sp macro="" textlink="">
      <xdr:nvSpPr>
        <xdr:cNvPr id="6" name="Textfeld 5">
          <a:extLst>
            <a:ext uri="{FF2B5EF4-FFF2-40B4-BE49-F238E27FC236}">
              <a16:creationId xmlns:a16="http://schemas.microsoft.com/office/drawing/2014/main" id="{0643455E-573C-4EE5-A92C-A1F388A277CC}"/>
            </a:ext>
          </a:extLst>
        </xdr:cNvPr>
        <xdr:cNvSpPr txBox="1"/>
      </xdr:nvSpPr>
      <xdr:spPr>
        <a:xfrm>
          <a:off x="4605019" y="10325099"/>
          <a:ext cx="946231" cy="6869264"/>
        </a:xfrm>
        <a:prstGeom prst="rect">
          <a:avLst/>
        </a:prstGeom>
        <a:solidFill>
          <a:srgbClr val="FFEFE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18</xdr:col>
      <xdr:colOff>121921</xdr:colOff>
      <xdr:row>32</xdr:row>
      <xdr:rowOff>100964</xdr:rowOff>
    </xdr:from>
    <xdr:to>
      <xdr:col>34</xdr:col>
      <xdr:colOff>61614</xdr:colOff>
      <xdr:row>72</xdr:row>
      <xdr:rowOff>138464</xdr:rowOff>
    </xdr:to>
    <xdr:sp macro="" textlink="">
      <xdr:nvSpPr>
        <xdr:cNvPr id="7" name="Textfeld 7">
          <a:extLst>
            <a:ext uri="{FF2B5EF4-FFF2-40B4-BE49-F238E27FC236}">
              <a16:creationId xmlns:a16="http://schemas.microsoft.com/office/drawing/2014/main" id="{8E6626E7-CD42-4A30-A6D2-FE14CD1556F2}"/>
            </a:ext>
          </a:extLst>
        </xdr:cNvPr>
        <xdr:cNvSpPr txBox="1"/>
      </xdr:nvSpPr>
      <xdr:spPr>
        <a:xfrm>
          <a:off x="5341621" y="10321289"/>
          <a:ext cx="4006868" cy="6905025"/>
        </a:xfrm>
        <a:prstGeom prst="rect">
          <a:avLst/>
        </a:prstGeom>
        <a:solidFill>
          <a:srgbClr val="E3F5F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1</xdr:col>
      <xdr:colOff>127814</xdr:colOff>
      <xdr:row>32</xdr:row>
      <xdr:rowOff>102869</xdr:rowOff>
    </xdr:from>
    <xdr:to>
      <xdr:col>46</xdr:col>
      <xdr:colOff>181068</xdr:colOff>
      <xdr:row>72</xdr:row>
      <xdr:rowOff>131456</xdr:rowOff>
    </xdr:to>
    <xdr:sp macro="" textlink="">
      <xdr:nvSpPr>
        <xdr:cNvPr id="8" name="Background">
          <a:extLst>
            <a:ext uri="{FF2B5EF4-FFF2-40B4-BE49-F238E27FC236}">
              <a16:creationId xmlns:a16="http://schemas.microsoft.com/office/drawing/2014/main" id="{FE3C0EE9-603C-4BD5-BC27-D01442B3D48F}"/>
            </a:ext>
          </a:extLst>
        </xdr:cNvPr>
        <xdr:cNvSpPr txBox="1"/>
      </xdr:nvSpPr>
      <xdr:spPr>
        <a:xfrm>
          <a:off x="889814" y="10323194"/>
          <a:ext cx="11397529" cy="6896112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AT"/>
        </a:p>
      </xdr:txBody>
    </xdr:sp>
    <xdr:clientData/>
  </xdr:twoCellAnchor>
  <xdr:twoCellAnchor>
    <xdr:from>
      <xdr:col>0</xdr:col>
      <xdr:colOff>466726</xdr:colOff>
      <xdr:row>30</xdr:row>
      <xdr:rowOff>89076</xdr:rowOff>
    </xdr:from>
    <xdr:to>
      <xdr:col>53</xdr:col>
      <xdr:colOff>117021</xdr:colOff>
      <xdr:row>73</xdr:row>
      <xdr:rowOff>35379</xdr:rowOff>
    </xdr:to>
    <xdr:graphicFrame macro="">
      <xdr:nvGraphicFramePr>
        <xdr:cNvPr id="9" name="Diagramm 4">
          <a:extLst>
            <a:ext uri="{FF2B5EF4-FFF2-40B4-BE49-F238E27FC236}">
              <a16:creationId xmlns:a16="http://schemas.microsoft.com/office/drawing/2014/main" id="{FF89E2EA-99AF-4F81-AAB0-BBDF1001C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0.08824</cdr:x>
      <cdr:y>0.88601</cdr:y>
    </cdr:from>
    <cdr:to>
      <cdr:x>0.08849</cdr:x>
      <cdr:y>0.88601</cdr:y>
    </cdr:to>
    <cdr:sp macro="" textlink="">
      <cdr:nvSpPr>
        <cdr:cNvPr id="4" name="Textfeld 3"/>
        <cdr:cNvSpPr txBox="1"/>
      </cdr:nvSpPr>
      <cdr:spPr>
        <a:xfrm xmlns:a="http://schemas.openxmlformats.org/drawingml/2006/main">
          <a:off x="1130762" y="6824515"/>
          <a:ext cx="11701318" cy="90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   Energy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	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	                        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Commercial                             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Industrial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production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 </a:t>
          </a:r>
          <a:r>
            <a:rPr lang="de-AT" sz="1100" b="0" i="0" u="none" strike="noStrike" baseline="0">
              <a:solidFill>
                <a:schemeClr val="accent1">
                  <a:lumMod val="60000"/>
                  <a:lumOff val="40000"/>
                </a:schemeClr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  <a:ea typeface="+mn-ea"/>
              <a:cs typeface="+mn-cs"/>
            </a:rPr>
            <a:t>Energy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    </a:t>
          </a:r>
          <a:r>
            <a:rPr lang="de-AT" sz="1100" b="0" i="0" u="none" strike="noStrike" baseline="0">
              <a:solidFill>
                <a:srgbClr val="FF00FF"/>
              </a:solidFill>
              <a:latin typeface="Calibri"/>
            </a:rPr>
            <a:t>Road              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Non-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institutional 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             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processes                                                                               </a:t>
          </a:r>
          <a:r>
            <a:rPr lang="de-AT" sz="1100" b="0" i="0" u="none" strike="noStrike" baseline="0">
              <a:solidFill>
                <a:srgbClr val="8063D3"/>
              </a:solidFill>
              <a:latin typeface="Calibri"/>
            </a:rPr>
            <a:t>Agriculture</a:t>
          </a:r>
          <a:r>
            <a:rPr lang="de-AT" sz="1100" b="0" i="0" u="none" strike="noStrike" baseline="0">
              <a:solidFill>
                <a:srgbClr val="00FFFF"/>
              </a:solidFill>
              <a:latin typeface="Calibri"/>
            </a:rPr>
            <a:t>	</a:t>
          </a:r>
          <a:r>
            <a:rPr lang="de-AT" sz="1100" b="0" i="0" u="none" strike="noStrike" baseline="0">
              <a:solidFill>
                <a:srgbClr val="00CCFF"/>
              </a:solidFill>
              <a:latin typeface="Calibri"/>
            </a:rPr>
            <a:t>           </a:t>
          </a:r>
          <a:r>
            <a:rPr lang="de-AT" sz="1100" b="0" i="0" u="none" strike="noStrike" baseline="0">
              <a:solidFill>
                <a:srgbClr val="00B0F0"/>
              </a:solidFill>
              <a:latin typeface="Calibri"/>
            </a:rPr>
            <a:t>Waste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     and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          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</a:rPr>
            <a:t>use in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</a:t>
          </a:r>
          <a:r>
            <a:rPr lang="de-AT" sz="1100" b="0" i="0" u="none" strike="noStrike" baseline="0">
              <a:solidFill>
                <a:srgbClr val="FF00FF"/>
              </a:solidFill>
              <a:latin typeface="Calibri"/>
            </a:rPr>
            <a:t>Transport          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road       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and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	                                     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and</a:t>
          </a:r>
        </a:p>
        <a:p xmlns:a="http://schemas.openxmlformats.org/drawingml/2006/main">
          <a:pPr algn="l" rtl="0">
            <a:defRPr sz="1000"/>
          </a:pPr>
          <a:r>
            <a:rPr lang="de-AT" sz="1100" b="0" i="0" u="none" strike="noStrike" baseline="0">
              <a:solidFill>
                <a:srgbClr val="9BBB59"/>
              </a:solidFill>
              <a:latin typeface="Calibri"/>
            </a:rPr>
            <a:t>  distribution</a:t>
          </a:r>
          <a:r>
            <a:rPr lang="de-AT" sz="1100" b="0" i="0" u="none" strike="noStrike" baseline="0">
              <a:solidFill>
                <a:srgbClr val="339966"/>
              </a:solidFill>
              <a:latin typeface="Calibri"/>
            </a:rPr>
            <a:t>            </a:t>
          </a:r>
          <a:r>
            <a:rPr lang="de-AT" sz="1100" b="0" i="0" u="none" strike="noStrike" baseline="0">
              <a:solidFill>
                <a:srgbClr val="4F81BD"/>
              </a:solidFill>
              <a:latin typeface="Calibri"/>
            </a:rPr>
            <a:t>industry</a:t>
          </a:r>
          <a:r>
            <a:rPr lang="de-AT" sz="1100" b="0" i="0" u="none" strike="noStrike" baseline="0">
              <a:solidFill>
                <a:srgbClr val="333399"/>
              </a:solidFill>
              <a:latin typeface="Calibri"/>
            </a:rPr>
            <a:t>	                                            </a:t>
          </a:r>
          <a:r>
            <a:rPr lang="de-AT" sz="900" b="0" i="0" u="none" strike="noStrike" baseline="0">
              <a:solidFill>
                <a:srgbClr val="FF9900"/>
              </a:solidFill>
              <a:latin typeface="Calibri"/>
            </a:rPr>
            <a:t>transp. </a:t>
          </a:r>
          <a:r>
            <a:rPr lang="de-AT" sz="1100" b="0" i="0" u="none" strike="noStrike" baseline="0">
              <a:solidFill>
                <a:srgbClr val="FF9900"/>
              </a:solidFill>
              <a:latin typeface="Calibri"/>
            </a:rPr>
            <a:t> </a:t>
          </a:r>
          <a:r>
            <a:rPr lang="de-AT" sz="1100" b="0" i="0" u="none" strike="noStrike" baseline="0">
              <a:solidFill>
                <a:srgbClr val="C00000"/>
              </a:solidFill>
              <a:latin typeface="Calibri"/>
            </a:rPr>
            <a:t>households</a:t>
          </a:r>
          <a:r>
            <a:rPr lang="de-AT" sz="1100" b="0" i="0" u="none" strike="noStrike" baseline="0">
              <a:solidFill>
                <a:srgbClr val="993300"/>
              </a:solidFill>
              <a:latin typeface="Calibri"/>
            </a:rPr>
            <a:t>                                          </a:t>
          </a:r>
          <a:r>
            <a:rPr lang="de-AT" sz="1100" b="0" i="0" u="none" strike="noStrike" baseline="0">
              <a:solidFill>
                <a:srgbClr val="08C4B2"/>
              </a:solidFill>
              <a:latin typeface="Calibri"/>
            </a:rPr>
            <a:t>product use</a:t>
          </a:r>
        </a:p>
      </cdr:txBody>
    </cdr:sp>
  </cdr:relSizeAnchor>
  <cdr:relSizeAnchor xmlns:cdr="http://schemas.openxmlformats.org/drawingml/2006/chartDrawing">
    <cdr:from>
      <cdr:x>0</cdr:x>
      <cdr:y>0.08933</cdr:y>
    </cdr:from>
    <cdr:to>
      <cdr:x>0.06367</cdr:x>
      <cdr:y>0.83178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0" y="665687"/>
          <a:ext cx="857703" cy="55327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rot="0" vertOverflow="clip" horzOverflow="clip" wrap="square" lIns="36000" tIns="46800" rIns="36000" rtlCol="0">
          <a:noAutofit/>
        </a:bodyPr>
        <a:lstStyle xmlns:a="http://schemas.openxmlformats.org/drawingml/2006/main"/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2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PCBs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969696"/>
              </a:solidFill>
              <a:latin typeface="+mn-lt"/>
              <a:ea typeface="+mn-ea"/>
              <a:cs typeface="+mn-cs"/>
            </a:rPr>
            <a:t>              HCB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6"/>
              </a:solidFill>
              <a:latin typeface="+mn-lt"/>
              <a:ea typeface="+mn-ea"/>
              <a:cs typeface="+mn-cs"/>
            </a:rPr>
            <a:t>      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chemeClr val="accent6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chemeClr val="accent6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chemeClr val="accent6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6"/>
              </a:solidFill>
              <a:latin typeface="+mn-lt"/>
              <a:ea typeface="+mn-ea"/>
              <a:cs typeface="+mn-cs"/>
            </a:rPr>
            <a:t>PCDD/Fs</a:t>
          </a:r>
        </a:p>
        <a:p xmlns:a="http://schemas.openxmlformats.org/drawingml/2006/main">
          <a:pPr marL="0" marR="0" lvl="0" indent="0" algn="l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5">
                  <a:lumMod val="75000"/>
                </a:schemeClr>
              </a:solidFill>
              <a:latin typeface="+mn-lt"/>
              <a:ea typeface="+mn-ea"/>
              <a:cs typeface="+mn-cs"/>
            </a:rPr>
            <a:t>  Total PAHs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A38FBB"/>
              </a:solidFill>
              <a:latin typeface="+mn-lt"/>
              <a:ea typeface="+mn-ea"/>
              <a:cs typeface="+mn-cs"/>
            </a:rPr>
            <a:t>               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A38FB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A38FBB"/>
              </a:solidFill>
              <a:latin typeface="+mn-lt"/>
              <a:ea typeface="+mn-ea"/>
              <a:cs typeface="+mn-cs"/>
            </a:rPr>
            <a:t>  Hg</a:t>
          </a:r>
          <a:r>
            <a:rPr lang="de-AT" sz="1235" b="1">
              <a:solidFill>
                <a:srgbClr val="97E11F"/>
              </a:solidFill>
              <a:latin typeface="+mn-lt"/>
              <a:ea typeface="+mn-ea"/>
              <a:cs typeface="+mn-cs"/>
            </a:rPr>
            <a:t>                  Cd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ED5009"/>
              </a:solidFill>
              <a:latin typeface="+mn-lt"/>
              <a:ea typeface="+mn-ea"/>
              <a:cs typeface="+mn-cs"/>
            </a:rPr>
            <a:t>                 Pb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B97B3D"/>
              </a:solidFill>
              <a:latin typeface="+mn-lt"/>
              <a:ea typeface="+mn-ea"/>
              <a:cs typeface="+mn-cs"/>
            </a:rPr>
            <a:t>                CO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de-AT" sz="1235" b="1">
            <a:solidFill>
              <a:srgbClr val="FBD26B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FBD26B"/>
              </a:solidFill>
              <a:latin typeface="+mn-lt"/>
              <a:ea typeface="+mn-ea"/>
              <a:cs typeface="+mn-cs"/>
            </a:rPr>
            <a:t>              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rgbClr val="FBD26B"/>
              </a:solidFill>
              <a:latin typeface="+mn-lt"/>
              <a:ea typeface="+mn-ea"/>
              <a:cs typeface="+mn-cs"/>
            </a:rPr>
            <a:t>PM</a:t>
          </a:r>
          <a:r>
            <a:rPr lang="de-AT" sz="1235" b="1" baseline="-25000">
              <a:solidFill>
                <a:srgbClr val="FBD26B"/>
              </a:solidFill>
              <a:latin typeface="+mn-lt"/>
              <a:ea typeface="+mn-ea"/>
              <a:cs typeface="+mn-cs"/>
            </a:rPr>
            <a:t>10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5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            PM</a:t>
          </a:r>
          <a:r>
            <a:rPr lang="de-AT" sz="1235" b="1" baseline="-25000">
              <a:solidFill>
                <a:schemeClr val="accent5">
                  <a:lumMod val="60000"/>
                  <a:lumOff val="40000"/>
                </a:schemeClr>
              </a:solidFill>
              <a:latin typeface="+mn-lt"/>
              <a:ea typeface="+mn-ea"/>
              <a:cs typeface="+mn-cs"/>
            </a:rPr>
            <a:t>2.5</a:t>
          </a:r>
          <a:r>
            <a:rPr lang="de-AT" sz="1235" b="1">
              <a:solidFill>
                <a:schemeClr val="accent4">
                  <a:lumMod val="75000"/>
                </a:schemeClr>
              </a:solidFill>
              <a:latin typeface="+mn-lt"/>
              <a:ea typeface="+mn-ea"/>
              <a:cs typeface="+mn-cs"/>
            </a:rPr>
            <a:t>               NH</a:t>
          </a:r>
          <a:r>
            <a:rPr lang="de-AT" sz="1235" b="1" baseline="-25000">
              <a:solidFill>
                <a:schemeClr val="accent4">
                  <a:lumMod val="75000"/>
                </a:schemeClr>
              </a:solidFill>
              <a:latin typeface="+mn-lt"/>
              <a:ea typeface="+mn-ea"/>
              <a:cs typeface="+mn-cs"/>
            </a:rPr>
            <a:t>3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3">
                  <a:lumMod val="50000"/>
                </a:schemeClr>
              </a:solidFill>
              <a:latin typeface="+mn-lt"/>
              <a:ea typeface="+mn-ea"/>
              <a:cs typeface="+mn-cs"/>
            </a:rPr>
            <a:t>               SO</a:t>
          </a:r>
          <a:r>
            <a:rPr lang="de-AT" sz="1235" b="1" baseline="-25000">
              <a:solidFill>
                <a:schemeClr val="accent3">
                  <a:lumMod val="50000"/>
                </a:schemeClr>
              </a:solidFill>
              <a:latin typeface="+mn-lt"/>
              <a:ea typeface="+mn-ea"/>
              <a:cs typeface="+mn-cs"/>
            </a:rPr>
            <a:t>X</a:t>
          </a:r>
        </a:p>
        <a:p xmlns:a="http://schemas.openxmlformats.org/drawingml/2006/main">
          <a:pPr marL="0" marR="0" lvl="0" indent="0" algn="r" defTabSz="914400" eaLnBrk="1" fontAlgn="auto" latinLnBrk="0" hangingPunct="1">
            <a:lnSpc>
              <a:spcPts val="14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35" b="1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rPr>
            <a:t>     NMVOCs</a:t>
          </a:r>
        </a:p>
        <a:p xmlns:a="http://schemas.openxmlformats.org/drawingml/2006/main">
          <a:pPr algn="r">
            <a:lnSpc>
              <a:spcPts val="1470"/>
            </a:lnSpc>
          </a:pPr>
          <a:r>
            <a:rPr lang="de-AT" sz="1235" b="1">
              <a:solidFill>
                <a:schemeClr val="accent1">
                  <a:lumMod val="75000"/>
                </a:schemeClr>
              </a:solidFill>
            </a:rPr>
            <a:t>NO</a:t>
          </a:r>
          <a:r>
            <a:rPr lang="de-AT" sz="1235" b="1" baseline="-25000">
              <a:solidFill>
                <a:schemeClr val="accent1">
                  <a:lumMod val="75000"/>
                </a:schemeClr>
              </a:solidFill>
            </a:rPr>
            <a:t>X</a:t>
          </a:r>
        </a:p>
        <a:p xmlns:a="http://schemas.openxmlformats.org/drawingml/2006/main">
          <a:pPr algn="r">
            <a:lnSpc>
              <a:spcPts val="1470"/>
            </a:lnSpc>
          </a:pPr>
          <a:endParaRPr lang="de-AT" sz="1235" b="1"/>
        </a:p>
        <a:p xmlns:a="http://schemas.openxmlformats.org/drawingml/2006/main">
          <a:pPr algn="r">
            <a:lnSpc>
              <a:spcPts val="1470"/>
            </a:lnSpc>
          </a:pPr>
          <a:endParaRPr lang="de-AT" sz="1250" b="1"/>
        </a:p>
      </cdr:txBody>
    </cdr:sp>
  </cdr:relSizeAnchor>
  <cdr:relSizeAnchor xmlns:cdr="http://schemas.openxmlformats.org/drawingml/2006/chartDrawing">
    <cdr:from>
      <cdr:x>0.06834</cdr:x>
      <cdr:y>0.85436</cdr:y>
    </cdr:from>
    <cdr:to>
      <cdr:x>1</cdr:x>
      <cdr:y>0.96202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20613" y="6366693"/>
          <a:ext cx="12550457" cy="802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pPr algn="r">
            <a:lnSpc>
              <a:spcPts val="1550"/>
            </a:lnSpc>
            <a:spcBef>
              <a:spcPts val="0"/>
            </a:spcBef>
          </a:pP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1A1a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1A1b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1A2a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1A2b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1A2c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1A2f  1A2gviii 1A3bi 1A3bii 1A3biii 1A3biv 1A3bv 1A3bvi 1A3bvii 1A3dii 1A4ai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1A4bi 1A4bii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1A4ci 1A4cii 1B2aiv </a:t>
          </a:r>
        </a:p>
        <a:p xmlns:a="http://schemas.openxmlformats.org/drawingml/2006/main">
          <a:pPr algn="r">
            <a:lnSpc>
              <a:spcPts val="1550"/>
            </a:lnSpc>
            <a:spcBef>
              <a:spcPts val="0"/>
            </a:spcBef>
          </a:pP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1B2Av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2A1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2A3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|2A5a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2A5b 2B10a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2C1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2C3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2C5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2C6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2C7a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2D3a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2D3b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2D3d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2D3g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2D3h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2D3i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2G  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2H2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 2K 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  2L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3B1a 3B1b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3B3 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3B4gi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3B4gii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3Da1 3Da2a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3Da3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3Dc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3De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3Df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5C1bi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5C1biii 5C1biv 5C1bv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5C2  </a:t>
          </a:r>
          <a:b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</a:br>
          <a:r>
            <a:rPr lang="de-AT" sz="1100" kern="1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   5E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560162</xdr:colOff>
      <xdr:row>33</xdr:row>
      <xdr:rowOff>17929</xdr:rowOff>
    </xdr:from>
    <xdr:to>
      <xdr:col>13</xdr:col>
      <xdr:colOff>549143</xdr:colOff>
      <xdr:row>56</xdr:row>
      <xdr:rowOff>9636</xdr:rowOff>
    </xdr:to>
    <xdr:graphicFrame macro="">
      <xdr:nvGraphicFramePr>
        <xdr:cNvPr id="117067" name="Diagramm 1">
          <a:extLst>
            <a:ext uri="{FF2B5EF4-FFF2-40B4-BE49-F238E27FC236}">
              <a16:creationId xmlns:a16="http://schemas.microsoft.com/office/drawing/2014/main" id="{EFE3E537-8B54-5DE7-9ACF-8A50EE6D7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598261</xdr:colOff>
      <xdr:row>35</xdr:row>
      <xdr:rowOff>60598</xdr:rowOff>
    </xdr:from>
    <xdr:to>
      <xdr:col>12</xdr:col>
      <xdr:colOff>578911</xdr:colOff>
      <xdr:row>57</xdr:row>
      <xdr:rowOff>1410</xdr:rowOff>
    </xdr:to>
    <xdr:graphicFrame macro="">
      <xdr:nvGraphicFramePr>
        <xdr:cNvPr id="570696" name="Diagramm 1">
          <a:extLst>
            <a:ext uri="{FF2B5EF4-FFF2-40B4-BE49-F238E27FC236}">
              <a16:creationId xmlns:a16="http://schemas.microsoft.com/office/drawing/2014/main" id="{EE275709-B48F-C5C3-5D69-D96EA6A7B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4310</xdr:colOff>
      <xdr:row>35</xdr:row>
      <xdr:rowOff>101509</xdr:rowOff>
    </xdr:from>
    <xdr:to>
      <xdr:col>12</xdr:col>
      <xdr:colOff>121370</xdr:colOff>
      <xdr:row>57</xdr:row>
      <xdr:rowOff>31208</xdr:rowOff>
    </xdr:to>
    <xdr:graphicFrame macro="">
      <xdr:nvGraphicFramePr>
        <xdr:cNvPr id="571719" name="Diagramm 1">
          <a:extLst>
            <a:ext uri="{FF2B5EF4-FFF2-40B4-BE49-F238E27FC236}">
              <a16:creationId xmlns:a16="http://schemas.microsoft.com/office/drawing/2014/main" id="{F959DB50-C599-D979-1BFA-E782EA5C1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751839</xdr:colOff>
      <xdr:row>39</xdr:row>
      <xdr:rowOff>58750</xdr:rowOff>
    </xdr:from>
    <xdr:to>
      <xdr:col>12</xdr:col>
      <xdr:colOff>726885</xdr:colOff>
      <xdr:row>62</xdr:row>
      <xdr:rowOff>47281</xdr:rowOff>
    </xdr:to>
    <xdr:graphicFrame macro="">
      <xdr:nvGraphicFramePr>
        <xdr:cNvPr id="572743" name="Diagramm 1">
          <a:extLst>
            <a:ext uri="{FF2B5EF4-FFF2-40B4-BE49-F238E27FC236}">
              <a16:creationId xmlns:a16="http://schemas.microsoft.com/office/drawing/2014/main" id="{228A5393-7023-C392-18EA-6ECAE4C67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368514</xdr:colOff>
      <xdr:row>33</xdr:row>
      <xdr:rowOff>9978</xdr:rowOff>
    </xdr:from>
    <xdr:to>
      <xdr:col>12</xdr:col>
      <xdr:colOff>254205</xdr:colOff>
      <xdr:row>56</xdr:row>
      <xdr:rowOff>4912</xdr:rowOff>
    </xdr:to>
    <xdr:graphicFrame macro="">
      <xdr:nvGraphicFramePr>
        <xdr:cNvPr id="574787" name="Diagramm 1">
          <a:extLst>
            <a:ext uri="{FF2B5EF4-FFF2-40B4-BE49-F238E27FC236}">
              <a16:creationId xmlns:a16="http://schemas.microsoft.com/office/drawing/2014/main" id="{B06D986A-ADB4-99BF-2271-28D4E52C8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417650</xdr:colOff>
      <xdr:row>32</xdr:row>
      <xdr:rowOff>140607</xdr:rowOff>
    </xdr:from>
    <xdr:to>
      <xdr:col>11</xdr:col>
      <xdr:colOff>190403</xdr:colOff>
      <xdr:row>55</xdr:row>
      <xdr:rowOff>119560</xdr:rowOff>
    </xdr:to>
    <xdr:graphicFrame macro="">
      <xdr:nvGraphicFramePr>
        <xdr:cNvPr id="573762" name="Diagramm 1">
          <a:extLst>
            <a:ext uri="{FF2B5EF4-FFF2-40B4-BE49-F238E27FC236}">
              <a16:creationId xmlns:a16="http://schemas.microsoft.com/office/drawing/2014/main" id="{1921FF34-D78A-A130-EB22-A749E76674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288505</xdr:colOff>
      <xdr:row>29</xdr:row>
      <xdr:rowOff>154433</xdr:rowOff>
    </xdr:from>
    <xdr:to>
      <xdr:col>9</xdr:col>
      <xdr:colOff>4286250</xdr:colOff>
      <xdr:row>54</xdr:row>
      <xdr:rowOff>27214</xdr:rowOff>
    </xdr:to>
    <xdr:graphicFrame macro="">
      <xdr:nvGraphicFramePr>
        <xdr:cNvPr id="9029765" name="Diagramm 1">
          <a:extLst>
            <a:ext uri="{FF2B5EF4-FFF2-40B4-BE49-F238E27FC236}">
              <a16:creationId xmlns:a16="http://schemas.microsoft.com/office/drawing/2014/main" id="{A4FB7A15-76C9-C36D-2368-0E0FC8104C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627743</xdr:colOff>
      <xdr:row>24</xdr:row>
      <xdr:rowOff>58057</xdr:rowOff>
    </xdr:from>
    <xdr:to>
      <xdr:col>9</xdr:col>
      <xdr:colOff>2940049</xdr:colOff>
      <xdr:row>47</xdr:row>
      <xdr:rowOff>89807</xdr:rowOff>
    </xdr:to>
    <xdr:graphicFrame macro="">
      <xdr:nvGraphicFramePr>
        <xdr:cNvPr id="6023485" name="Diagramm 1">
          <a:extLst>
            <a:ext uri="{FF2B5EF4-FFF2-40B4-BE49-F238E27FC236}">
              <a16:creationId xmlns:a16="http://schemas.microsoft.com/office/drawing/2014/main" id="{104C75F9-E4D6-1DB2-C508-39E057085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308702</xdr:colOff>
      <xdr:row>34</xdr:row>
      <xdr:rowOff>154487</xdr:rowOff>
    </xdr:from>
    <xdr:to>
      <xdr:col>11</xdr:col>
      <xdr:colOff>2987</xdr:colOff>
      <xdr:row>57</xdr:row>
      <xdr:rowOff>152542</xdr:rowOff>
    </xdr:to>
    <xdr:graphicFrame macro="">
      <xdr:nvGraphicFramePr>
        <xdr:cNvPr id="575810" name="Diagramm 1">
          <a:extLst>
            <a:ext uri="{FF2B5EF4-FFF2-40B4-BE49-F238E27FC236}">
              <a16:creationId xmlns:a16="http://schemas.microsoft.com/office/drawing/2014/main" id="{92C83316-0E35-FE28-1F1A-0E677C9A9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583112</xdr:colOff>
      <xdr:row>32</xdr:row>
      <xdr:rowOff>114843</xdr:rowOff>
    </xdr:from>
    <xdr:to>
      <xdr:col>11</xdr:col>
      <xdr:colOff>440229</xdr:colOff>
      <xdr:row>55</xdr:row>
      <xdr:rowOff>103375</xdr:rowOff>
    </xdr:to>
    <xdr:graphicFrame macro="">
      <xdr:nvGraphicFramePr>
        <xdr:cNvPr id="576834" name="Diagramm 1">
          <a:extLst>
            <a:ext uri="{FF2B5EF4-FFF2-40B4-BE49-F238E27FC236}">
              <a16:creationId xmlns:a16="http://schemas.microsoft.com/office/drawing/2014/main" id="{61DE867C-D802-D4DF-5851-8EC8CF9DA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344270</xdr:colOff>
      <xdr:row>32</xdr:row>
      <xdr:rowOff>107633</xdr:rowOff>
    </xdr:from>
    <xdr:to>
      <xdr:col>12</xdr:col>
      <xdr:colOff>197918</xdr:colOff>
      <xdr:row>54</xdr:row>
      <xdr:rowOff>37559</xdr:rowOff>
    </xdr:to>
    <xdr:graphicFrame macro="">
      <xdr:nvGraphicFramePr>
        <xdr:cNvPr id="577858" name="Diagramm 1">
          <a:extLst>
            <a:ext uri="{FF2B5EF4-FFF2-40B4-BE49-F238E27FC236}">
              <a16:creationId xmlns:a16="http://schemas.microsoft.com/office/drawing/2014/main" id="{0670CBCC-1E19-4105-9D56-A49CD1231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590700</xdr:colOff>
      <xdr:row>35</xdr:row>
      <xdr:rowOff>126637</xdr:rowOff>
    </xdr:from>
    <xdr:to>
      <xdr:col>11</xdr:col>
      <xdr:colOff>454167</xdr:colOff>
      <xdr:row>58</xdr:row>
      <xdr:rowOff>115169</xdr:rowOff>
    </xdr:to>
    <xdr:graphicFrame macro="">
      <xdr:nvGraphicFramePr>
        <xdr:cNvPr id="566594" name="Diagramm 1">
          <a:extLst>
            <a:ext uri="{FF2B5EF4-FFF2-40B4-BE49-F238E27FC236}">
              <a16:creationId xmlns:a16="http://schemas.microsoft.com/office/drawing/2014/main" id="{EA4988D0-B7F0-A59F-2C47-6A7B0144E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93253</xdr:colOff>
      <xdr:row>31</xdr:row>
      <xdr:rowOff>100511</xdr:rowOff>
    </xdr:from>
    <xdr:to>
      <xdr:col>9</xdr:col>
      <xdr:colOff>4614152</xdr:colOff>
      <xdr:row>53</xdr:row>
      <xdr:rowOff>36560</xdr:rowOff>
    </xdr:to>
    <xdr:graphicFrame macro="">
      <xdr:nvGraphicFramePr>
        <xdr:cNvPr id="567618" name="Diagramm 1">
          <a:extLst>
            <a:ext uri="{FF2B5EF4-FFF2-40B4-BE49-F238E27FC236}">
              <a16:creationId xmlns:a16="http://schemas.microsoft.com/office/drawing/2014/main" id="{CE4AD621-9180-25E9-F939-7DFDE1A352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502773</xdr:colOff>
      <xdr:row>29</xdr:row>
      <xdr:rowOff>71451</xdr:rowOff>
    </xdr:from>
    <xdr:to>
      <xdr:col>11</xdr:col>
      <xdr:colOff>190255</xdr:colOff>
      <xdr:row>52</xdr:row>
      <xdr:rowOff>59982</xdr:rowOff>
    </xdr:to>
    <xdr:graphicFrame macro="">
      <xdr:nvGraphicFramePr>
        <xdr:cNvPr id="568642" name="Diagramm 1">
          <a:extLst>
            <a:ext uri="{FF2B5EF4-FFF2-40B4-BE49-F238E27FC236}">
              <a16:creationId xmlns:a16="http://schemas.microsoft.com/office/drawing/2014/main" id="{21F5D14F-2463-AD40-9C75-3E6D1ED1F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232048</xdr:colOff>
      <xdr:row>35</xdr:row>
      <xdr:rowOff>156120</xdr:rowOff>
    </xdr:from>
    <xdr:to>
      <xdr:col>10</xdr:col>
      <xdr:colOff>458373</xdr:colOff>
      <xdr:row>58</xdr:row>
      <xdr:rowOff>147826</xdr:rowOff>
    </xdr:to>
    <xdr:graphicFrame macro="">
      <xdr:nvGraphicFramePr>
        <xdr:cNvPr id="569666" name="Diagramm 1">
          <a:extLst>
            <a:ext uri="{FF2B5EF4-FFF2-40B4-BE49-F238E27FC236}">
              <a16:creationId xmlns:a16="http://schemas.microsoft.com/office/drawing/2014/main" id="{7490E17C-F9DC-D683-16B3-A095D7BBF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498314</xdr:colOff>
      <xdr:row>26</xdr:row>
      <xdr:rowOff>15331</xdr:rowOff>
    </xdr:from>
    <xdr:to>
      <xdr:col>12</xdr:col>
      <xdr:colOff>437730</xdr:colOff>
      <xdr:row>47</xdr:row>
      <xdr:rowOff>101966</xdr:rowOff>
    </xdr:to>
    <xdr:graphicFrame macro="">
      <xdr:nvGraphicFramePr>
        <xdr:cNvPr id="564546" name="Diagramm 1">
          <a:extLst>
            <a:ext uri="{FF2B5EF4-FFF2-40B4-BE49-F238E27FC236}">
              <a16:creationId xmlns:a16="http://schemas.microsoft.com/office/drawing/2014/main" id="{AEBEEFD9-E94E-1230-4C10-DD6BDE2EB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%20workspace/Air/CLRTAP/AirConventionProjectFolder/2025/Report/Working_final%20draft%20version/Annexes/Annex%20C/CLRTAP2023_KCA_May2025_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KCA"/>
      <sheetName val="KCA Bubbles"/>
      <sheetName val="KCA NOx"/>
      <sheetName val="KCA NMVOC"/>
      <sheetName val="KCA SOx"/>
      <sheetName val="KCA NH3"/>
      <sheetName val="KCA PM2.5"/>
      <sheetName val="KCA PM10"/>
      <sheetName val="KCA BC"/>
      <sheetName val="KCA benzo(a)"/>
      <sheetName val="KCA CO"/>
      <sheetName val="KCA Pb"/>
      <sheetName val="KCA Cd"/>
      <sheetName val="KCA Hg"/>
      <sheetName val="KCA dioxin"/>
      <sheetName val="KCA total PAH"/>
      <sheetName val="KCA HCB"/>
      <sheetName val="KCA PCB"/>
    </sheetNames>
    <sheetDataSet>
      <sheetData sheetId="0"/>
      <sheetData sheetId="1">
        <row r="1">
          <cell r="B1" t="str">
            <v>1A1a Public electricity and heat production</v>
          </cell>
          <cell r="C1" t="str">
            <v>1A1b Petroleum refining</v>
          </cell>
          <cell r="D1" t="str">
            <v>1A2a Stationary combustion in manufacturing industries and construction: Iron and steel</v>
          </cell>
          <cell r="E1" t="str">
            <v>1A2b Stationary combustion in manufacturing industries and construction: Non-ferrous metals</v>
          </cell>
          <cell r="F1" t="str">
            <v>1A2c Stationary combustion in manufacturing industries and construction: Chemicals</v>
          </cell>
          <cell r="G1" t="str">
            <v>1A2d Stationary combustion in manufacturing industries and construction: Pulp, Paper and Print</v>
          </cell>
          <cell r="H1" t="str">
            <v>1A2f Stationary combustion in manufacturing industries and construction: Non-metallic minerals</v>
          </cell>
          <cell r="I1" t="str">
            <v>1A2gviii Stationary combustion in manufacturing industries and construction: Other</v>
          </cell>
          <cell r="J1" t="str">
            <v>1A3bi Road transport: Passenger cars</v>
          </cell>
          <cell r="K1" t="str">
            <v>1A3bii Road transport: Light duty vehicles</v>
          </cell>
          <cell r="L1" t="str">
            <v>1A3biii Road transport: Heavy duty vehicles and buses</v>
          </cell>
          <cell r="M1" t="str">
            <v>1A3biv Road transport: Mopeds &amp; motorcycles</v>
          </cell>
          <cell r="N1" t="str">
            <v>1A3bv Road transport: Gasoline evaporation</v>
          </cell>
          <cell r="O1" t="str">
            <v>1A3bvi Road transport: Automobile tyre and brake wear</v>
          </cell>
          <cell r="P1" t="str">
            <v>1A3bvii Road transport: Automobile road abrasion</v>
          </cell>
          <cell r="Q1" t="str">
            <v>1A3dii National navigation (shipping)</v>
          </cell>
          <cell r="R1" t="str">
            <v>1A4ai Commercial/institutional: Stationary</v>
          </cell>
          <cell r="S1" t="str">
            <v>1A4bi Residential: Stationary</v>
          </cell>
          <cell r="T1" t="str">
            <v>1A4bii Residential: Household and gardening (mobile)</v>
          </cell>
          <cell r="U1" t="str">
            <v>1A4ci Agriculture/Forestry/Fishing: Stationary</v>
          </cell>
          <cell r="V1" t="str">
            <v>1A4cii Agriculture/Forestry/Fishing: Off-road vehicles and other machinery</v>
          </cell>
          <cell r="W1" t="str">
            <v>1B2aiv Fugitive emissions oil: Refining / storage</v>
          </cell>
          <cell r="X1" t="str">
            <v>2A1 Cement production</v>
          </cell>
          <cell r="Y1" t="str">
            <v>2A3 Glass production</v>
          </cell>
          <cell r="Z1" t="str">
            <v>2A5a Quarrying and mining of minerals other than coal</v>
          </cell>
          <cell r="AA1" t="str">
            <v>2A5b Construction and demolition</v>
          </cell>
          <cell r="AB1" t="str">
            <v>2B10a Chemical industry: Other</v>
          </cell>
          <cell r="AC1" t="str">
            <v>2C1 Iron and steel production</v>
          </cell>
          <cell r="AD1" t="str">
            <v>2C5 Lead production</v>
          </cell>
          <cell r="AE1" t="str">
            <v>2C6 Zinc production</v>
          </cell>
          <cell r="AF1" t="str">
            <v>2C7a Copper production</v>
          </cell>
          <cell r="AG1" t="str">
            <v>2D3a Domestic solvent use including fungicides</v>
          </cell>
          <cell r="AH1" t="str">
            <v xml:space="preserve">2D3d Coating applications </v>
          </cell>
          <cell r="AI1" t="str">
            <v>2D3e Degreasing</v>
          </cell>
          <cell r="AJ1" t="str">
            <v>2D3g Chemical products</v>
          </cell>
          <cell r="AK1" t="str">
            <v>2D3h Printing</v>
          </cell>
          <cell r="AL1" t="str">
            <v>2D3i Other solvent use</v>
          </cell>
          <cell r="AM1" t="str">
            <v>2G Other product use</v>
          </cell>
          <cell r="AN1" t="str">
            <v xml:space="preserve">2H2 Food and beverages industry </v>
          </cell>
          <cell r="AO1" t="str">
            <v>2K Consumption of POPs and heavy metals</v>
          </cell>
          <cell r="AP1" t="str">
            <v>2L Other production, consumption, storage, transportation or handling of bulk products</v>
          </cell>
          <cell r="AQ1" t="str">
            <v xml:space="preserve">3B1a Manure management - Dairy cattle </v>
          </cell>
          <cell r="AR1" t="str">
            <v xml:space="preserve">3B1b Manure management - Non-dairy cattle </v>
          </cell>
          <cell r="AS1" t="str">
            <v xml:space="preserve">3B3 Manure management - Swine </v>
          </cell>
          <cell r="AT1" t="str">
            <v>3B4gi Manure mangement - Laying hens</v>
          </cell>
          <cell r="AU1" t="str">
            <v>3B4gii Manure mangement - Broilers</v>
          </cell>
          <cell r="AV1" t="str">
            <v>3Da1 Inorganic N-fertilizers (includes also urea application)</v>
          </cell>
          <cell r="AW1" t="str">
            <v>3Da2a Animal manure applied to soils</v>
          </cell>
          <cell r="AX1" t="str">
            <v xml:space="preserve">3Da3 Urine and dung deposited by grazing animals </v>
          </cell>
          <cell r="AY1" t="str">
            <v>3Dc Farm-level agricultural operations including storage, handling and transport of agricultural products</v>
          </cell>
          <cell r="AZ1" t="str">
            <v>3De Cultivated crops</v>
          </cell>
          <cell r="BA1" t="str">
            <v>3Df Use of pesticides</v>
          </cell>
          <cell r="BB1" t="str">
            <v>5C1bii Hazardous waste incineration</v>
          </cell>
          <cell r="BC1" t="str">
            <v>5C1biii Clinical waste incineration</v>
          </cell>
          <cell r="BD1" t="str">
            <v>5C1biv Sewage sludge incineration</v>
          </cell>
          <cell r="BE1" t="str">
            <v>5C1bv Cremation</v>
          </cell>
          <cell r="BF1" t="str">
            <v>5C2 Open burning of waste</v>
          </cell>
          <cell r="BG1" t="str">
            <v>5E Other waste</v>
          </cell>
        </row>
        <row r="2">
          <cell r="A2" t="str">
            <v>NOx</v>
          </cell>
          <cell r="B2">
            <v>1</v>
          </cell>
          <cell r="C2">
            <v>1</v>
          </cell>
          <cell r="D2">
            <v>1</v>
          </cell>
          <cell r="E2">
            <v>1</v>
          </cell>
          <cell r="F2">
            <v>1</v>
          </cell>
          <cell r="G2">
            <v>1</v>
          </cell>
          <cell r="H2">
            <v>1</v>
          </cell>
          <cell r="I2">
            <v>1</v>
          </cell>
          <cell r="J2">
            <v>1</v>
          </cell>
          <cell r="K2">
            <v>1</v>
          </cell>
          <cell r="L2">
            <v>1</v>
          </cell>
          <cell r="M2">
            <v>1</v>
          </cell>
          <cell r="N2">
            <v>1</v>
          </cell>
          <cell r="O2">
            <v>1</v>
          </cell>
          <cell r="P2">
            <v>1</v>
          </cell>
          <cell r="Q2">
            <v>1</v>
          </cell>
          <cell r="R2">
            <v>1</v>
          </cell>
          <cell r="S2">
            <v>1</v>
          </cell>
          <cell r="T2">
            <v>1</v>
          </cell>
          <cell r="U2">
            <v>1</v>
          </cell>
          <cell r="V2">
            <v>1</v>
          </cell>
          <cell r="W2">
            <v>1</v>
          </cell>
          <cell r="X2">
            <v>1</v>
          </cell>
          <cell r="Y2">
            <v>1</v>
          </cell>
          <cell r="Z2">
            <v>1</v>
          </cell>
          <cell r="AA2">
            <v>1</v>
          </cell>
          <cell r="AB2">
            <v>1</v>
          </cell>
          <cell r="AC2">
            <v>1</v>
          </cell>
          <cell r="AD2">
            <v>1</v>
          </cell>
          <cell r="AE2">
            <v>1</v>
          </cell>
          <cell r="AF2">
            <v>1</v>
          </cell>
          <cell r="AG2">
            <v>1</v>
          </cell>
          <cell r="AH2">
            <v>1</v>
          </cell>
          <cell r="AI2">
            <v>1</v>
          </cell>
          <cell r="AJ2">
            <v>1</v>
          </cell>
          <cell r="AK2">
            <v>1</v>
          </cell>
          <cell r="AL2">
            <v>1</v>
          </cell>
          <cell r="AM2">
            <v>1</v>
          </cell>
          <cell r="AN2">
            <v>1</v>
          </cell>
          <cell r="AO2">
            <v>1</v>
          </cell>
          <cell r="AP2">
            <v>1</v>
          </cell>
          <cell r="AQ2">
            <v>1</v>
          </cell>
          <cell r="AR2">
            <v>1</v>
          </cell>
          <cell r="AS2">
            <v>1</v>
          </cell>
          <cell r="AT2">
            <v>1</v>
          </cell>
          <cell r="AU2">
            <v>1</v>
          </cell>
          <cell r="AV2">
            <v>1</v>
          </cell>
          <cell r="AW2">
            <v>1</v>
          </cell>
          <cell r="AX2">
            <v>1</v>
          </cell>
          <cell r="AY2">
            <v>1</v>
          </cell>
          <cell r="AZ2">
            <v>1</v>
          </cell>
          <cell r="BA2">
            <v>1</v>
          </cell>
          <cell r="BB2">
            <v>1</v>
          </cell>
          <cell r="BC2">
            <v>1</v>
          </cell>
          <cell r="BD2">
            <v>1</v>
          </cell>
          <cell r="BE2">
            <v>1</v>
          </cell>
          <cell r="BF2">
            <v>1</v>
          </cell>
          <cell r="BG2">
            <v>1</v>
          </cell>
        </row>
        <row r="3">
          <cell r="B3">
            <v>0.113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3.4000000000000002E-2</v>
          </cell>
          <cell r="I3">
            <v>2.5999999999999999E-2</v>
          </cell>
          <cell r="J3">
            <v>0.17799999999999999</v>
          </cell>
          <cell r="K3">
            <v>6.9000000000000006E-2</v>
          </cell>
          <cell r="L3">
            <v>0.105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4.8000000000000001E-2</v>
          </cell>
          <cell r="R3">
            <v>2.3E-2</v>
          </cell>
          <cell r="S3">
            <v>5.6000000000000001E-2</v>
          </cell>
          <cell r="T3">
            <v>0</v>
          </cell>
          <cell r="U3">
            <v>0</v>
          </cell>
          <cell r="V3">
            <v>3.6999999999999998E-2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6.6000000000000003E-2</v>
          </cell>
          <cell r="AW3">
            <v>3.5999999999999997E-2</v>
          </cell>
          <cell r="AX3">
            <v>1.9E-2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</row>
        <row r="4">
          <cell r="A4" t="str">
            <v>NMVOC</v>
          </cell>
          <cell r="B4">
            <v>2</v>
          </cell>
          <cell r="C4">
            <v>2</v>
          </cell>
          <cell r="D4">
            <v>2</v>
          </cell>
          <cell r="E4">
            <v>2</v>
          </cell>
          <cell r="F4">
            <v>2</v>
          </cell>
          <cell r="G4">
            <v>2</v>
          </cell>
          <cell r="H4">
            <v>2</v>
          </cell>
          <cell r="I4">
            <v>2</v>
          </cell>
          <cell r="J4">
            <v>2</v>
          </cell>
          <cell r="K4">
            <v>2</v>
          </cell>
          <cell r="L4">
            <v>2</v>
          </cell>
          <cell r="M4">
            <v>2</v>
          </cell>
          <cell r="N4">
            <v>2</v>
          </cell>
          <cell r="O4">
            <v>2</v>
          </cell>
          <cell r="P4">
            <v>2</v>
          </cell>
          <cell r="Q4">
            <v>2</v>
          </cell>
          <cell r="R4">
            <v>2</v>
          </cell>
          <cell r="S4">
            <v>2</v>
          </cell>
          <cell r="T4">
            <v>2</v>
          </cell>
          <cell r="U4">
            <v>2</v>
          </cell>
          <cell r="V4">
            <v>2</v>
          </cell>
          <cell r="W4">
            <v>2</v>
          </cell>
          <cell r="X4">
            <v>2</v>
          </cell>
          <cell r="Y4">
            <v>2</v>
          </cell>
          <cell r="Z4">
            <v>2</v>
          </cell>
          <cell r="AA4">
            <v>2</v>
          </cell>
          <cell r="AB4">
            <v>2</v>
          </cell>
          <cell r="AC4">
            <v>2</v>
          </cell>
          <cell r="AD4">
            <v>2</v>
          </cell>
          <cell r="AE4">
            <v>2</v>
          </cell>
          <cell r="AF4">
            <v>2</v>
          </cell>
          <cell r="AG4">
            <v>2</v>
          </cell>
          <cell r="AH4">
            <v>2</v>
          </cell>
          <cell r="AI4">
            <v>2</v>
          </cell>
          <cell r="AJ4">
            <v>2</v>
          </cell>
          <cell r="AK4">
            <v>2</v>
          </cell>
          <cell r="AL4">
            <v>2</v>
          </cell>
          <cell r="AM4">
            <v>2</v>
          </cell>
          <cell r="AN4">
            <v>2</v>
          </cell>
          <cell r="AO4">
            <v>2</v>
          </cell>
          <cell r="AP4">
            <v>2</v>
          </cell>
          <cell r="AQ4">
            <v>2</v>
          </cell>
          <cell r="AR4">
            <v>2</v>
          </cell>
          <cell r="AS4">
            <v>2</v>
          </cell>
          <cell r="AT4">
            <v>2</v>
          </cell>
          <cell r="AU4">
            <v>2</v>
          </cell>
          <cell r="AV4">
            <v>2</v>
          </cell>
          <cell r="AW4">
            <v>2</v>
          </cell>
          <cell r="AX4">
            <v>2</v>
          </cell>
          <cell r="AY4">
            <v>2</v>
          </cell>
          <cell r="AZ4">
            <v>2</v>
          </cell>
          <cell r="BA4">
            <v>2</v>
          </cell>
          <cell r="BB4">
            <v>2</v>
          </cell>
          <cell r="BC4">
            <v>2</v>
          </cell>
          <cell r="BD4">
            <v>2</v>
          </cell>
          <cell r="BE4">
            <v>2</v>
          </cell>
          <cell r="BF4">
            <v>2</v>
          </cell>
          <cell r="BG4">
            <v>2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2.5999999999999999E-2</v>
          </cell>
          <cell r="K5">
            <v>0</v>
          </cell>
          <cell r="L5">
            <v>0</v>
          </cell>
          <cell r="M5">
            <v>0</v>
          </cell>
          <cell r="N5">
            <v>2.4E-2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0.14000000000000001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0.127</v>
          </cell>
          <cell r="AH5">
            <v>0.1</v>
          </cell>
          <cell r="AI5">
            <v>1.2999999999999999E-2</v>
          </cell>
          <cell r="AJ5">
            <v>4.3999999999999997E-2</v>
          </cell>
          <cell r="AK5">
            <v>1.9E-2</v>
          </cell>
          <cell r="AL5">
            <v>4.2000000000000003E-2</v>
          </cell>
          <cell r="AM5">
            <v>0</v>
          </cell>
          <cell r="AN5">
            <v>3.4000000000000002E-2</v>
          </cell>
          <cell r="AO5">
            <v>0</v>
          </cell>
          <cell r="AP5">
            <v>0</v>
          </cell>
          <cell r="AQ5">
            <v>9.1999999999999998E-2</v>
          </cell>
          <cell r="AR5">
            <v>6.8000000000000005E-2</v>
          </cell>
          <cell r="AS5">
            <v>0</v>
          </cell>
          <cell r="AT5">
            <v>0</v>
          </cell>
          <cell r="AU5">
            <v>1.4999999999999999E-2</v>
          </cell>
          <cell r="AV5">
            <v>0</v>
          </cell>
          <cell r="AW5">
            <v>2.5000000000000001E-2</v>
          </cell>
          <cell r="AX5">
            <v>0</v>
          </cell>
          <cell r="AY5">
            <v>0</v>
          </cell>
          <cell r="AZ5">
            <v>3.6999999999999998E-2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</row>
        <row r="6">
          <cell r="A6" t="str">
            <v>SOx</v>
          </cell>
          <cell r="B6">
            <v>3</v>
          </cell>
          <cell r="C6">
            <v>3</v>
          </cell>
          <cell r="D6">
            <v>3</v>
          </cell>
          <cell r="E6">
            <v>3</v>
          </cell>
          <cell r="F6">
            <v>3</v>
          </cell>
          <cell r="G6">
            <v>3</v>
          </cell>
          <cell r="H6">
            <v>3</v>
          </cell>
          <cell r="I6">
            <v>3</v>
          </cell>
          <cell r="J6">
            <v>3</v>
          </cell>
          <cell r="K6">
            <v>3</v>
          </cell>
          <cell r="L6">
            <v>3</v>
          </cell>
          <cell r="M6">
            <v>3</v>
          </cell>
          <cell r="N6">
            <v>3</v>
          </cell>
          <cell r="O6">
            <v>3</v>
          </cell>
          <cell r="P6">
            <v>3</v>
          </cell>
          <cell r="Q6">
            <v>3</v>
          </cell>
          <cell r="R6">
            <v>3</v>
          </cell>
          <cell r="S6">
            <v>3</v>
          </cell>
          <cell r="T6">
            <v>3</v>
          </cell>
          <cell r="U6">
            <v>3</v>
          </cell>
          <cell r="V6">
            <v>3</v>
          </cell>
          <cell r="W6">
            <v>3</v>
          </cell>
          <cell r="X6">
            <v>3</v>
          </cell>
          <cell r="Y6">
            <v>3</v>
          </cell>
          <cell r="Z6">
            <v>3</v>
          </cell>
          <cell r="AA6">
            <v>3</v>
          </cell>
          <cell r="AB6">
            <v>3</v>
          </cell>
          <cell r="AC6">
            <v>3</v>
          </cell>
          <cell r="AD6">
            <v>3</v>
          </cell>
          <cell r="AE6">
            <v>3</v>
          </cell>
          <cell r="AF6">
            <v>3</v>
          </cell>
          <cell r="AG6">
            <v>3</v>
          </cell>
          <cell r="AH6">
            <v>3</v>
          </cell>
          <cell r="AI6">
            <v>3</v>
          </cell>
          <cell r="AJ6">
            <v>3</v>
          </cell>
          <cell r="AK6">
            <v>3</v>
          </cell>
          <cell r="AL6">
            <v>3</v>
          </cell>
          <cell r="AM6">
            <v>3</v>
          </cell>
          <cell r="AN6">
            <v>3</v>
          </cell>
          <cell r="AO6">
            <v>3</v>
          </cell>
          <cell r="AP6">
            <v>3</v>
          </cell>
          <cell r="AQ6">
            <v>3</v>
          </cell>
          <cell r="AR6">
            <v>3</v>
          </cell>
          <cell r="AS6">
            <v>3</v>
          </cell>
          <cell r="AT6">
            <v>3</v>
          </cell>
          <cell r="AU6">
            <v>3</v>
          </cell>
          <cell r="AV6">
            <v>3</v>
          </cell>
          <cell r="AW6">
            <v>3</v>
          </cell>
          <cell r="AX6">
            <v>3</v>
          </cell>
          <cell r="AY6">
            <v>3</v>
          </cell>
          <cell r="AZ6">
            <v>3</v>
          </cell>
          <cell r="BA6">
            <v>3</v>
          </cell>
          <cell r="BB6">
            <v>3</v>
          </cell>
          <cell r="BC6">
            <v>3</v>
          </cell>
          <cell r="BD6">
            <v>3</v>
          </cell>
          <cell r="BE6">
            <v>3</v>
          </cell>
          <cell r="BF6">
            <v>3</v>
          </cell>
          <cell r="BG6">
            <v>3</v>
          </cell>
        </row>
        <row r="7">
          <cell r="B7">
            <v>0.27500000000000002</v>
          </cell>
          <cell r="C7">
            <v>7.1999999999999995E-2</v>
          </cell>
          <cell r="D7">
            <v>0.04</v>
          </cell>
          <cell r="E7">
            <v>0</v>
          </cell>
          <cell r="F7">
            <v>2.5999999999999999E-2</v>
          </cell>
          <cell r="G7">
            <v>0</v>
          </cell>
          <cell r="H7">
            <v>8.1000000000000003E-2</v>
          </cell>
          <cell r="I7">
            <v>3.1E-2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2.5999999999999999E-2</v>
          </cell>
          <cell r="S7">
            <v>0.15</v>
          </cell>
          <cell r="T7">
            <v>0</v>
          </cell>
          <cell r="U7">
            <v>0</v>
          </cell>
          <cell r="V7">
            <v>0</v>
          </cell>
          <cell r="W7">
            <v>5.5E-2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2.5999999999999999E-2</v>
          </cell>
          <cell r="AC7">
            <v>3.5000000000000003E-2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</row>
        <row r="8">
          <cell r="A8" t="str">
            <v>NH3</v>
          </cell>
          <cell r="B8">
            <v>4</v>
          </cell>
          <cell r="C8">
            <v>4</v>
          </cell>
          <cell r="D8">
            <v>4</v>
          </cell>
          <cell r="E8">
            <v>4</v>
          </cell>
          <cell r="F8">
            <v>4</v>
          </cell>
          <cell r="G8">
            <v>4</v>
          </cell>
          <cell r="H8">
            <v>4</v>
          </cell>
          <cell r="I8">
            <v>4</v>
          </cell>
          <cell r="J8">
            <v>4</v>
          </cell>
          <cell r="K8">
            <v>4</v>
          </cell>
          <cell r="L8">
            <v>4</v>
          </cell>
          <cell r="M8">
            <v>4</v>
          </cell>
          <cell r="N8">
            <v>4</v>
          </cell>
          <cell r="O8">
            <v>4</v>
          </cell>
          <cell r="P8">
            <v>4</v>
          </cell>
          <cell r="Q8">
            <v>4</v>
          </cell>
          <cell r="R8">
            <v>4</v>
          </cell>
          <cell r="S8">
            <v>4</v>
          </cell>
          <cell r="T8">
            <v>4</v>
          </cell>
          <cell r="U8">
            <v>4</v>
          </cell>
          <cell r="V8">
            <v>4</v>
          </cell>
          <cell r="W8">
            <v>4</v>
          </cell>
          <cell r="X8">
            <v>4</v>
          </cell>
          <cell r="Y8">
            <v>4</v>
          </cell>
          <cell r="Z8">
            <v>4</v>
          </cell>
          <cell r="AA8">
            <v>4</v>
          </cell>
          <cell r="AB8">
            <v>4</v>
          </cell>
          <cell r="AC8">
            <v>4</v>
          </cell>
          <cell r="AD8">
            <v>4</v>
          </cell>
          <cell r="AE8">
            <v>4</v>
          </cell>
          <cell r="AF8">
            <v>4</v>
          </cell>
          <cell r="AG8">
            <v>4</v>
          </cell>
          <cell r="AH8">
            <v>4</v>
          </cell>
          <cell r="AI8">
            <v>4</v>
          </cell>
          <cell r="AJ8">
            <v>4</v>
          </cell>
          <cell r="AK8">
            <v>4</v>
          </cell>
          <cell r="AL8">
            <v>4</v>
          </cell>
          <cell r="AM8">
            <v>4</v>
          </cell>
          <cell r="AN8">
            <v>4</v>
          </cell>
          <cell r="AO8">
            <v>4</v>
          </cell>
          <cell r="AP8">
            <v>4</v>
          </cell>
          <cell r="AQ8">
            <v>4</v>
          </cell>
          <cell r="AR8">
            <v>4</v>
          </cell>
          <cell r="AS8">
            <v>4</v>
          </cell>
          <cell r="AT8">
            <v>4</v>
          </cell>
          <cell r="AU8">
            <v>4</v>
          </cell>
          <cell r="AV8">
            <v>4</v>
          </cell>
          <cell r="AW8">
            <v>4</v>
          </cell>
          <cell r="AX8">
            <v>4</v>
          </cell>
          <cell r="AY8">
            <v>4</v>
          </cell>
          <cell r="AZ8">
            <v>4</v>
          </cell>
          <cell r="BA8">
            <v>4</v>
          </cell>
          <cell r="BB8">
            <v>4</v>
          </cell>
          <cell r="BC8">
            <v>4</v>
          </cell>
          <cell r="BD8">
            <v>4</v>
          </cell>
          <cell r="BE8">
            <v>4</v>
          </cell>
          <cell r="BF8">
            <v>4</v>
          </cell>
          <cell r="BG8">
            <v>4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0.105</v>
          </cell>
          <cell r="AR9">
            <v>9.8000000000000004E-2</v>
          </cell>
          <cell r="AS9">
            <v>9.1999999999999998E-2</v>
          </cell>
          <cell r="AT9">
            <v>0</v>
          </cell>
          <cell r="AU9">
            <v>0</v>
          </cell>
          <cell r="AV9">
            <v>0.20699999999999999</v>
          </cell>
          <cell r="AW9">
            <v>0.23100000000000001</v>
          </cell>
          <cell r="AX9">
            <v>6.9000000000000006E-2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</row>
        <row r="10">
          <cell r="A10" t="str">
            <v>PM2.5</v>
          </cell>
          <cell r="B10">
            <v>5</v>
          </cell>
          <cell r="C10">
            <v>5</v>
          </cell>
          <cell r="D10">
            <v>5</v>
          </cell>
          <cell r="E10">
            <v>5</v>
          </cell>
          <cell r="F10">
            <v>5</v>
          </cell>
          <cell r="G10">
            <v>5</v>
          </cell>
          <cell r="H10">
            <v>5</v>
          </cell>
          <cell r="I10">
            <v>5</v>
          </cell>
          <cell r="J10">
            <v>5</v>
          </cell>
          <cell r="K10">
            <v>5</v>
          </cell>
          <cell r="L10">
            <v>5</v>
          </cell>
          <cell r="M10">
            <v>5</v>
          </cell>
          <cell r="N10">
            <v>5</v>
          </cell>
          <cell r="O10">
            <v>5</v>
          </cell>
          <cell r="P10">
            <v>5</v>
          </cell>
          <cell r="Q10">
            <v>5</v>
          </cell>
          <cell r="R10">
            <v>5</v>
          </cell>
          <cell r="S10">
            <v>5</v>
          </cell>
          <cell r="T10">
            <v>5</v>
          </cell>
          <cell r="U10">
            <v>5</v>
          </cell>
          <cell r="V10">
            <v>5</v>
          </cell>
          <cell r="W10">
            <v>5</v>
          </cell>
          <cell r="X10">
            <v>5</v>
          </cell>
          <cell r="Y10">
            <v>5</v>
          </cell>
          <cell r="Z10">
            <v>5</v>
          </cell>
          <cell r="AA10">
            <v>5</v>
          </cell>
          <cell r="AB10">
            <v>5</v>
          </cell>
          <cell r="AC10">
            <v>5</v>
          </cell>
          <cell r="AD10">
            <v>5</v>
          </cell>
          <cell r="AE10">
            <v>5</v>
          </cell>
          <cell r="AF10">
            <v>5</v>
          </cell>
          <cell r="AG10">
            <v>5</v>
          </cell>
          <cell r="AH10">
            <v>5</v>
          </cell>
          <cell r="AI10">
            <v>5</v>
          </cell>
          <cell r="AJ10">
            <v>5</v>
          </cell>
          <cell r="AK10">
            <v>5</v>
          </cell>
          <cell r="AL10">
            <v>5</v>
          </cell>
          <cell r="AM10">
            <v>5</v>
          </cell>
          <cell r="AN10">
            <v>5</v>
          </cell>
          <cell r="AO10">
            <v>5</v>
          </cell>
          <cell r="AP10">
            <v>5</v>
          </cell>
          <cell r="AQ10">
            <v>5</v>
          </cell>
          <cell r="AR10">
            <v>5</v>
          </cell>
          <cell r="AS10">
            <v>5</v>
          </cell>
          <cell r="AT10">
            <v>5</v>
          </cell>
          <cell r="AU10">
            <v>5</v>
          </cell>
          <cell r="AV10">
            <v>5</v>
          </cell>
          <cell r="AW10">
            <v>5</v>
          </cell>
          <cell r="AX10">
            <v>5</v>
          </cell>
          <cell r="AY10">
            <v>5</v>
          </cell>
          <cell r="AZ10">
            <v>5</v>
          </cell>
          <cell r="BA10">
            <v>5</v>
          </cell>
          <cell r="BB10">
            <v>5</v>
          </cell>
          <cell r="BC10">
            <v>5</v>
          </cell>
          <cell r="BD10">
            <v>5</v>
          </cell>
          <cell r="BE10">
            <v>5</v>
          </cell>
          <cell r="BF10">
            <v>5</v>
          </cell>
          <cell r="BG10">
            <v>5</v>
          </cell>
        </row>
        <row r="11">
          <cell r="B11">
            <v>1.7999999999999999E-2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1.7999999999999999E-2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3.3000000000000002E-2</v>
          </cell>
          <cell r="P11">
            <v>1.7999999999999999E-2</v>
          </cell>
          <cell r="Q11">
            <v>0</v>
          </cell>
          <cell r="R11">
            <v>1.2999999999999999E-2</v>
          </cell>
          <cell r="S11">
            <v>0.59399999999999997</v>
          </cell>
          <cell r="T11">
            <v>0</v>
          </cell>
          <cell r="U11">
            <v>1.7000000000000001E-2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1.4999999999999999E-2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1.4E-2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4.5999999999999999E-2</v>
          </cell>
          <cell r="BG11">
            <v>2.3E-2</v>
          </cell>
        </row>
        <row r="12">
          <cell r="A12" t="str">
            <v>PM10</v>
          </cell>
          <cell r="B12">
            <v>6</v>
          </cell>
          <cell r="C12">
            <v>6</v>
          </cell>
          <cell r="D12">
            <v>6</v>
          </cell>
          <cell r="E12">
            <v>6</v>
          </cell>
          <cell r="F12">
            <v>6</v>
          </cell>
          <cell r="G12">
            <v>6</v>
          </cell>
          <cell r="H12">
            <v>6</v>
          </cell>
          <cell r="I12">
            <v>6</v>
          </cell>
          <cell r="J12">
            <v>6</v>
          </cell>
          <cell r="K12">
            <v>6</v>
          </cell>
          <cell r="L12">
            <v>6</v>
          </cell>
          <cell r="M12">
            <v>6</v>
          </cell>
          <cell r="N12">
            <v>6</v>
          </cell>
          <cell r="O12">
            <v>6</v>
          </cell>
          <cell r="P12">
            <v>6</v>
          </cell>
          <cell r="Q12">
            <v>6</v>
          </cell>
          <cell r="R12">
            <v>6</v>
          </cell>
          <cell r="S12">
            <v>6</v>
          </cell>
          <cell r="T12">
            <v>6</v>
          </cell>
          <cell r="U12">
            <v>6</v>
          </cell>
          <cell r="V12">
            <v>6</v>
          </cell>
          <cell r="W12">
            <v>6</v>
          </cell>
          <cell r="X12">
            <v>6</v>
          </cell>
          <cell r="Y12">
            <v>6</v>
          </cell>
          <cell r="Z12">
            <v>6</v>
          </cell>
          <cell r="AA12">
            <v>6</v>
          </cell>
          <cell r="AB12">
            <v>6</v>
          </cell>
          <cell r="AC12">
            <v>6</v>
          </cell>
          <cell r="AD12">
            <v>6</v>
          </cell>
          <cell r="AE12">
            <v>6</v>
          </cell>
          <cell r="AF12">
            <v>6</v>
          </cell>
          <cell r="AG12">
            <v>6</v>
          </cell>
          <cell r="AH12">
            <v>6</v>
          </cell>
          <cell r="AI12">
            <v>6</v>
          </cell>
          <cell r="AJ12">
            <v>6</v>
          </cell>
          <cell r="AK12">
            <v>6</v>
          </cell>
          <cell r="AL12">
            <v>6</v>
          </cell>
          <cell r="AM12">
            <v>6</v>
          </cell>
          <cell r="AN12">
            <v>6</v>
          </cell>
          <cell r="AO12">
            <v>6</v>
          </cell>
          <cell r="AP12">
            <v>6</v>
          </cell>
          <cell r="AQ12">
            <v>6</v>
          </cell>
          <cell r="AR12">
            <v>6</v>
          </cell>
          <cell r="AS12">
            <v>6</v>
          </cell>
          <cell r="AT12">
            <v>6</v>
          </cell>
          <cell r="AU12">
            <v>6</v>
          </cell>
          <cell r="AV12">
            <v>6</v>
          </cell>
          <cell r="AW12">
            <v>6</v>
          </cell>
          <cell r="AX12">
            <v>6</v>
          </cell>
          <cell r="AY12">
            <v>6</v>
          </cell>
          <cell r="AZ12">
            <v>6</v>
          </cell>
          <cell r="BA12">
            <v>6</v>
          </cell>
          <cell r="BB12">
            <v>6</v>
          </cell>
          <cell r="BC12">
            <v>6</v>
          </cell>
          <cell r="BD12">
            <v>6</v>
          </cell>
          <cell r="BE12">
            <v>6</v>
          </cell>
          <cell r="BF12">
            <v>6</v>
          </cell>
          <cell r="BG12">
            <v>6</v>
          </cell>
        </row>
        <row r="13">
          <cell r="B13">
            <v>1.4999999999999999E-2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1.0999999999999999E-2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0.04</v>
          </cell>
          <cell r="P13">
            <v>0.03</v>
          </cell>
          <cell r="Q13">
            <v>0</v>
          </cell>
          <cell r="R13">
            <v>0</v>
          </cell>
          <cell r="S13">
            <v>0.39600000000000002</v>
          </cell>
          <cell r="T13">
            <v>0</v>
          </cell>
          <cell r="U13">
            <v>1.0999999999999999E-2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3.3000000000000002E-2</v>
          </cell>
          <cell r="AA13">
            <v>7.0000000000000007E-2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2.5000000000000001E-2</v>
          </cell>
          <cell r="AQ13">
            <v>0</v>
          </cell>
          <cell r="AR13">
            <v>0</v>
          </cell>
          <cell r="AS13">
            <v>0</v>
          </cell>
          <cell r="AT13">
            <v>1.2999999999999999E-2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0.111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3.1E-2</v>
          </cell>
          <cell r="BG13">
            <v>1.4999999999999999E-2</v>
          </cell>
        </row>
        <row r="14">
          <cell r="A14" t="str">
            <v>CO</v>
          </cell>
          <cell r="B14">
            <v>9</v>
          </cell>
          <cell r="C14">
            <v>9</v>
          </cell>
          <cell r="D14">
            <v>9</v>
          </cell>
          <cell r="E14">
            <v>9</v>
          </cell>
          <cell r="F14">
            <v>9</v>
          </cell>
          <cell r="G14">
            <v>9</v>
          </cell>
          <cell r="H14">
            <v>9</v>
          </cell>
          <cell r="I14">
            <v>9</v>
          </cell>
          <cell r="J14">
            <v>9</v>
          </cell>
          <cell r="K14">
            <v>9</v>
          </cell>
          <cell r="L14">
            <v>9</v>
          </cell>
          <cell r="M14">
            <v>9</v>
          </cell>
          <cell r="N14">
            <v>9</v>
          </cell>
          <cell r="O14">
            <v>9</v>
          </cell>
          <cell r="P14">
            <v>9</v>
          </cell>
          <cell r="Q14">
            <v>9</v>
          </cell>
          <cell r="R14">
            <v>9</v>
          </cell>
          <cell r="S14">
            <v>9</v>
          </cell>
          <cell r="T14">
            <v>9</v>
          </cell>
          <cell r="U14">
            <v>9</v>
          </cell>
          <cell r="V14">
            <v>9</v>
          </cell>
          <cell r="W14">
            <v>9</v>
          </cell>
          <cell r="X14">
            <v>9</v>
          </cell>
          <cell r="Y14">
            <v>9</v>
          </cell>
          <cell r="Z14">
            <v>9</v>
          </cell>
          <cell r="AA14">
            <v>9</v>
          </cell>
          <cell r="AB14">
            <v>9</v>
          </cell>
          <cell r="AC14">
            <v>9</v>
          </cell>
          <cell r="AD14">
            <v>9</v>
          </cell>
          <cell r="AE14">
            <v>9</v>
          </cell>
          <cell r="AF14">
            <v>9</v>
          </cell>
          <cell r="AG14">
            <v>9</v>
          </cell>
          <cell r="AH14">
            <v>9</v>
          </cell>
          <cell r="AI14">
            <v>9</v>
          </cell>
          <cell r="AJ14">
            <v>7</v>
          </cell>
          <cell r="AK14">
            <v>7</v>
          </cell>
          <cell r="AL14">
            <v>7</v>
          </cell>
          <cell r="AM14">
            <v>7</v>
          </cell>
          <cell r="AN14">
            <v>7</v>
          </cell>
          <cell r="AO14">
            <v>7</v>
          </cell>
          <cell r="AP14">
            <v>7</v>
          </cell>
          <cell r="AQ14">
            <v>7</v>
          </cell>
          <cell r="AR14">
            <v>7</v>
          </cell>
          <cell r="AS14">
            <v>7</v>
          </cell>
          <cell r="AT14">
            <v>7</v>
          </cell>
          <cell r="AU14">
            <v>7</v>
          </cell>
          <cell r="AV14">
            <v>7</v>
          </cell>
          <cell r="AW14">
            <v>7</v>
          </cell>
          <cell r="AX14">
            <v>7</v>
          </cell>
          <cell r="AY14">
            <v>7</v>
          </cell>
          <cell r="AZ14">
            <v>7</v>
          </cell>
          <cell r="BA14">
            <v>7</v>
          </cell>
          <cell r="BB14">
            <v>7</v>
          </cell>
          <cell r="BC14">
            <v>7</v>
          </cell>
          <cell r="BD14">
            <v>7</v>
          </cell>
          <cell r="BE14">
            <v>7</v>
          </cell>
          <cell r="BF14">
            <v>7</v>
          </cell>
          <cell r="BG14">
            <v>7</v>
          </cell>
        </row>
        <row r="15">
          <cell r="B15">
            <v>0</v>
          </cell>
          <cell r="C15">
            <v>0</v>
          </cell>
          <cell r="D15">
            <v>4.1000000000000002E-2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0.13400000000000001</v>
          </cell>
          <cell r="K15">
            <v>0</v>
          </cell>
          <cell r="L15">
            <v>0</v>
          </cell>
          <cell r="M15">
            <v>2.1999999999999999E-2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0.432</v>
          </cell>
          <cell r="T15">
            <v>2.4E-2</v>
          </cell>
          <cell r="U15">
            <v>0</v>
          </cell>
          <cell r="V15">
            <v>2.1999999999999999E-2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0.08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4.9000000000000002E-2</v>
          </cell>
          <cell r="BG15">
            <v>0</v>
          </cell>
        </row>
        <row r="16">
          <cell r="A16" t="str">
            <v>Pb</v>
          </cell>
          <cell r="B16">
            <v>10</v>
          </cell>
          <cell r="C16">
            <v>10</v>
          </cell>
          <cell r="D16">
            <v>10</v>
          </cell>
          <cell r="E16">
            <v>10</v>
          </cell>
          <cell r="F16">
            <v>10</v>
          </cell>
          <cell r="G16">
            <v>10</v>
          </cell>
          <cell r="H16">
            <v>10</v>
          </cell>
          <cell r="I16">
            <v>10</v>
          </cell>
          <cell r="J16">
            <v>10</v>
          </cell>
          <cell r="K16">
            <v>10</v>
          </cell>
          <cell r="L16">
            <v>10</v>
          </cell>
          <cell r="M16">
            <v>10</v>
          </cell>
          <cell r="N16">
            <v>10</v>
          </cell>
          <cell r="O16">
            <v>10</v>
          </cell>
          <cell r="P16">
            <v>10</v>
          </cell>
          <cell r="Q16">
            <v>10</v>
          </cell>
          <cell r="R16">
            <v>10</v>
          </cell>
          <cell r="S16">
            <v>10</v>
          </cell>
          <cell r="T16">
            <v>10</v>
          </cell>
          <cell r="U16">
            <v>10</v>
          </cell>
          <cell r="V16">
            <v>10</v>
          </cell>
          <cell r="W16">
            <v>10</v>
          </cell>
          <cell r="X16">
            <v>10</v>
          </cell>
          <cell r="Y16">
            <v>10</v>
          </cell>
          <cell r="Z16">
            <v>10</v>
          </cell>
          <cell r="AA16">
            <v>10</v>
          </cell>
          <cell r="AB16">
            <v>10</v>
          </cell>
          <cell r="AC16">
            <v>10</v>
          </cell>
          <cell r="AD16">
            <v>10</v>
          </cell>
          <cell r="AE16">
            <v>10</v>
          </cell>
          <cell r="AF16">
            <v>10</v>
          </cell>
          <cell r="AG16">
            <v>10</v>
          </cell>
          <cell r="AH16">
            <v>10</v>
          </cell>
          <cell r="AI16">
            <v>10</v>
          </cell>
          <cell r="AJ16">
            <v>8</v>
          </cell>
          <cell r="AK16">
            <v>8</v>
          </cell>
          <cell r="AL16">
            <v>8</v>
          </cell>
          <cell r="AM16">
            <v>8</v>
          </cell>
          <cell r="AN16">
            <v>8</v>
          </cell>
          <cell r="AO16">
            <v>8</v>
          </cell>
          <cell r="AP16">
            <v>8</v>
          </cell>
          <cell r="AQ16">
            <v>8</v>
          </cell>
          <cell r="AR16">
            <v>8</v>
          </cell>
          <cell r="AS16">
            <v>8</v>
          </cell>
          <cell r="AT16">
            <v>8</v>
          </cell>
          <cell r="AU16">
            <v>8</v>
          </cell>
          <cell r="AV16">
            <v>8</v>
          </cell>
          <cell r="AW16">
            <v>8</v>
          </cell>
          <cell r="AX16">
            <v>8</v>
          </cell>
          <cell r="AY16">
            <v>8</v>
          </cell>
          <cell r="AZ16">
            <v>8</v>
          </cell>
          <cell r="BA16">
            <v>8</v>
          </cell>
          <cell r="BB16">
            <v>8</v>
          </cell>
          <cell r="BC16">
            <v>8</v>
          </cell>
          <cell r="BD16">
            <v>8</v>
          </cell>
          <cell r="BE16">
            <v>8</v>
          </cell>
          <cell r="BF16">
            <v>8</v>
          </cell>
          <cell r="BG16">
            <v>8</v>
          </cell>
        </row>
        <row r="17">
          <cell r="B17">
            <v>4.5999999999999999E-2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7.0999999999999994E-2</v>
          </cell>
          <cell r="I17">
            <v>0</v>
          </cell>
          <cell r="J17">
            <v>5.0999999999999997E-2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0.23699999999999999</v>
          </cell>
          <cell r="P17">
            <v>0</v>
          </cell>
          <cell r="Q17">
            <v>0</v>
          </cell>
          <cell r="R17">
            <v>3.2000000000000001E-2</v>
          </cell>
          <cell r="S17">
            <v>7.3999999999999996E-2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0.224</v>
          </cell>
          <cell r="AD17">
            <v>4.4999999999999998E-2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3.4000000000000002E-2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</row>
        <row r="18">
          <cell r="A18" t="str">
            <v>Cd</v>
          </cell>
          <cell r="B18">
            <v>11</v>
          </cell>
          <cell r="C18">
            <v>11</v>
          </cell>
          <cell r="D18">
            <v>11</v>
          </cell>
          <cell r="E18">
            <v>11</v>
          </cell>
          <cell r="F18">
            <v>11</v>
          </cell>
          <cell r="G18">
            <v>11</v>
          </cell>
          <cell r="H18">
            <v>11</v>
          </cell>
          <cell r="I18">
            <v>11</v>
          </cell>
          <cell r="J18">
            <v>11</v>
          </cell>
          <cell r="K18">
            <v>11</v>
          </cell>
          <cell r="L18">
            <v>11</v>
          </cell>
          <cell r="M18">
            <v>11</v>
          </cell>
          <cell r="N18">
            <v>11</v>
          </cell>
          <cell r="O18">
            <v>11</v>
          </cell>
          <cell r="P18">
            <v>11</v>
          </cell>
          <cell r="Q18">
            <v>11</v>
          </cell>
          <cell r="R18">
            <v>11</v>
          </cell>
          <cell r="S18">
            <v>11</v>
          </cell>
          <cell r="T18">
            <v>11</v>
          </cell>
          <cell r="U18">
            <v>11</v>
          </cell>
          <cell r="V18">
            <v>11</v>
          </cell>
          <cell r="W18">
            <v>11</v>
          </cell>
          <cell r="X18">
            <v>11</v>
          </cell>
          <cell r="Y18">
            <v>11</v>
          </cell>
          <cell r="Z18">
            <v>11</v>
          </cell>
          <cell r="AA18">
            <v>11</v>
          </cell>
          <cell r="AB18">
            <v>11</v>
          </cell>
          <cell r="AC18">
            <v>11</v>
          </cell>
          <cell r="AD18">
            <v>11</v>
          </cell>
          <cell r="AE18">
            <v>11</v>
          </cell>
          <cell r="AF18">
            <v>11</v>
          </cell>
          <cell r="AG18">
            <v>11</v>
          </cell>
          <cell r="AH18">
            <v>11</v>
          </cell>
          <cell r="AI18">
            <v>11</v>
          </cell>
          <cell r="AJ18">
            <v>9</v>
          </cell>
          <cell r="AK18">
            <v>9</v>
          </cell>
          <cell r="AL18">
            <v>9</v>
          </cell>
          <cell r="AM18">
            <v>9</v>
          </cell>
          <cell r="AN18">
            <v>9</v>
          </cell>
          <cell r="AO18">
            <v>9</v>
          </cell>
          <cell r="AP18">
            <v>9</v>
          </cell>
          <cell r="AQ18">
            <v>9</v>
          </cell>
          <cell r="AR18">
            <v>9</v>
          </cell>
          <cell r="AS18">
            <v>9</v>
          </cell>
          <cell r="AT18">
            <v>9</v>
          </cell>
          <cell r="AU18">
            <v>9</v>
          </cell>
          <cell r="AV18">
            <v>9</v>
          </cell>
          <cell r="AW18">
            <v>9</v>
          </cell>
          <cell r="AX18">
            <v>9</v>
          </cell>
          <cell r="AY18">
            <v>9</v>
          </cell>
          <cell r="AZ18">
            <v>9</v>
          </cell>
          <cell r="BA18">
            <v>9</v>
          </cell>
          <cell r="BB18">
            <v>9</v>
          </cell>
          <cell r="BC18">
            <v>9</v>
          </cell>
          <cell r="BD18">
            <v>9</v>
          </cell>
          <cell r="BE18">
            <v>9</v>
          </cell>
          <cell r="BF18">
            <v>9</v>
          </cell>
          <cell r="BG18">
            <v>9</v>
          </cell>
        </row>
        <row r="19">
          <cell r="B19">
            <v>0.09</v>
          </cell>
          <cell r="C19">
            <v>5.5E-2</v>
          </cell>
          <cell r="D19">
            <v>0</v>
          </cell>
          <cell r="E19">
            <v>0</v>
          </cell>
          <cell r="F19">
            <v>0</v>
          </cell>
          <cell r="G19">
            <v>2.1999999999999999E-2</v>
          </cell>
          <cell r="H19">
            <v>2.5999999999999999E-2</v>
          </cell>
          <cell r="I19">
            <v>3.4000000000000002E-2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0.22700000000000001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2.5999999999999999E-2</v>
          </cell>
          <cell r="Z19">
            <v>0</v>
          </cell>
          <cell r="AA19">
            <v>0</v>
          </cell>
          <cell r="AB19">
            <v>0</v>
          </cell>
          <cell r="AC19">
            <v>0.115</v>
          </cell>
          <cell r="AD19">
            <v>0</v>
          </cell>
          <cell r="AE19">
            <v>0</v>
          </cell>
          <cell r="AF19">
            <v>0.112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6.8000000000000005E-2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2.7E-2</v>
          </cell>
          <cell r="BG19">
            <v>0</v>
          </cell>
        </row>
        <row r="20">
          <cell r="A20" t="str">
            <v>Hg</v>
          </cell>
          <cell r="B20">
            <v>12</v>
          </cell>
          <cell r="C20">
            <v>12</v>
          </cell>
          <cell r="D20">
            <v>12</v>
          </cell>
          <cell r="E20">
            <v>12</v>
          </cell>
          <cell r="F20">
            <v>12</v>
          </cell>
          <cell r="G20">
            <v>12</v>
          </cell>
          <cell r="H20">
            <v>12</v>
          </cell>
          <cell r="I20">
            <v>12</v>
          </cell>
          <cell r="J20">
            <v>12</v>
          </cell>
          <cell r="K20">
            <v>12</v>
          </cell>
          <cell r="L20">
            <v>12</v>
          </cell>
          <cell r="M20">
            <v>12</v>
          </cell>
          <cell r="N20">
            <v>12</v>
          </cell>
          <cell r="O20">
            <v>12</v>
          </cell>
          <cell r="P20">
            <v>12</v>
          </cell>
          <cell r="Q20">
            <v>12</v>
          </cell>
          <cell r="R20">
            <v>12</v>
          </cell>
          <cell r="S20">
            <v>12</v>
          </cell>
          <cell r="T20">
            <v>12</v>
          </cell>
          <cell r="U20">
            <v>12</v>
          </cell>
          <cell r="V20">
            <v>12</v>
          </cell>
          <cell r="W20">
            <v>12</v>
          </cell>
          <cell r="X20">
            <v>12</v>
          </cell>
          <cell r="Y20">
            <v>12</v>
          </cell>
          <cell r="Z20">
            <v>12</v>
          </cell>
          <cell r="AA20">
            <v>12</v>
          </cell>
          <cell r="AB20">
            <v>12</v>
          </cell>
          <cell r="AC20">
            <v>12</v>
          </cell>
          <cell r="AD20">
            <v>12</v>
          </cell>
          <cell r="AE20">
            <v>12</v>
          </cell>
          <cell r="AF20">
            <v>12</v>
          </cell>
          <cell r="AG20">
            <v>12</v>
          </cell>
          <cell r="AH20">
            <v>12</v>
          </cell>
          <cell r="AI20">
            <v>12</v>
          </cell>
          <cell r="AJ20">
            <v>10</v>
          </cell>
          <cell r="AK20">
            <v>10</v>
          </cell>
          <cell r="AL20">
            <v>10</v>
          </cell>
          <cell r="AM20">
            <v>10</v>
          </cell>
          <cell r="AN20">
            <v>10</v>
          </cell>
          <cell r="AO20">
            <v>10</v>
          </cell>
          <cell r="AP20">
            <v>10</v>
          </cell>
          <cell r="AQ20">
            <v>10</v>
          </cell>
          <cell r="AR20">
            <v>10</v>
          </cell>
          <cell r="AS20">
            <v>10</v>
          </cell>
          <cell r="AT20">
            <v>10</v>
          </cell>
          <cell r="AU20">
            <v>10</v>
          </cell>
          <cell r="AV20">
            <v>10</v>
          </cell>
          <cell r="AW20">
            <v>10</v>
          </cell>
          <cell r="AX20">
            <v>10</v>
          </cell>
          <cell r="AY20">
            <v>10</v>
          </cell>
          <cell r="AZ20">
            <v>10</v>
          </cell>
          <cell r="BA20">
            <v>10</v>
          </cell>
          <cell r="BB20">
            <v>10</v>
          </cell>
          <cell r="BC20">
            <v>10</v>
          </cell>
          <cell r="BD20">
            <v>10</v>
          </cell>
          <cell r="BE20">
            <v>10</v>
          </cell>
          <cell r="BF20">
            <v>10</v>
          </cell>
          <cell r="BG20">
            <v>10</v>
          </cell>
        </row>
        <row r="21">
          <cell r="B21">
            <v>0.309</v>
          </cell>
          <cell r="C21">
            <v>0</v>
          </cell>
          <cell r="D21">
            <v>2.7E-2</v>
          </cell>
          <cell r="E21">
            <v>0</v>
          </cell>
          <cell r="F21">
            <v>0</v>
          </cell>
          <cell r="G21">
            <v>0</v>
          </cell>
          <cell r="H21">
            <v>7.6999999999999999E-2</v>
          </cell>
          <cell r="I21">
            <v>0.02</v>
          </cell>
          <cell r="J21">
            <v>0.03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6.0999999999999999E-2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2.3E-2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0.16400000000000001</v>
          </cell>
          <cell r="AD21">
            <v>0</v>
          </cell>
          <cell r="AE21">
            <v>2.7E-2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0.03</v>
          </cell>
          <cell r="BD21">
            <v>0</v>
          </cell>
          <cell r="BE21">
            <v>3.4000000000000002E-2</v>
          </cell>
          <cell r="BF21">
            <v>0</v>
          </cell>
          <cell r="BG21">
            <v>0</v>
          </cell>
        </row>
        <row r="22">
          <cell r="A22" t="str">
            <v>total PAH</v>
          </cell>
          <cell r="B22">
            <v>13</v>
          </cell>
          <cell r="C22">
            <v>13</v>
          </cell>
          <cell r="D22">
            <v>13</v>
          </cell>
          <cell r="E22">
            <v>13</v>
          </cell>
          <cell r="F22">
            <v>13</v>
          </cell>
          <cell r="G22">
            <v>13</v>
          </cell>
          <cell r="H22">
            <v>13</v>
          </cell>
          <cell r="I22">
            <v>13</v>
          </cell>
          <cell r="J22">
            <v>13</v>
          </cell>
          <cell r="K22">
            <v>13</v>
          </cell>
          <cell r="L22">
            <v>13</v>
          </cell>
          <cell r="M22">
            <v>13</v>
          </cell>
          <cell r="N22">
            <v>13</v>
          </cell>
          <cell r="O22">
            <v>13</v>
          </cell>
          <cell r="P22">
            <v>13</v>
          </cell>
          <cell r="Q22">
            <v>13</v>
          </cell>
          <cell r="R22">
            <v>13</v>
          </cell>
          <cell r="S22">
            <v>13</v>
          </cell>
          <cell r="T22">
            <v>13</v>
          </cell>
          <cell r="U22">
            <v>13</v>
          </cell>
          <cell r="V22">
            <v>13</v>
          </cell>
          <cell r="W22">
            <v>13</v>
          </cell>
          <cell r="X22">
            <v>13</v>
          </cell>
          <cell r="Y22">
            <v>13</v>
          </cell>
          <cell r="Z22">
            <v>13</v>
          </cell>
          <cell r="AA22">
            <v>13</v>
          </cell>
          <cell r="AB22">
            <v>13</v>
          </cell>
          <cell r="AC22">
            <v>13</v>
          </cell>
          <cell r="AD22">
            <v>13</v>
          </cell>
          <cell r="AE22">
            <v>13</v>
          </cell>
          <cell r="AF22">
            <v>13</v>
          </cell>
          <cell r="AG22">
            <v>13</v>
          </cell>
          <cell r="AH22">
            <v>13</v>
          </cell>
          <cell r="AI22">
            <v>13</v>
          </cell>
          <cell r="AJ22">
            <v>13</v>
          </cell>
          <cell r="AK22">
            <v>13</v>
          </cell>
          <cell r="AL22">
            <v>13</v>
          </cell>
          <cell r="AM22">
            <v>13</v>
          </cell>
          <cell r="AN22">
            <v>13</v>
          </cell>
          <cell r="AO22">
            <v>13</v>
          </cell>
          <cell r="AP22">
            <v>13</v>
          </cell>
          <cell r="AQ22">
            <v>13</v>
          </cell>
          <cell r="AR22">
            <v>13</v>
          </cell>
          <cell r="AS22">
            <v>13</v>
          </cell>
          <cell r="AT22">
            <v>13</v>
          </cell>
          <cell r="AU22">
            <v>13</v>
          </cell>
          <cell r="AV22">
            <v>13</v>
          </cell>
          <cell r="AW22">
            <v>13</v>
          </cell>
          <cell r="AX22">
            <v>13</v>
          </cell>
          <cell r="AY22">
            <v>13</v>
          </cell>
          <cell r="AZ22">
            <v>13</v>
          </cell>
          <cell r="BA22">
            <v>13</v>
          </cell>
          <cell r="BB22">
            <v>13</v>
          </cell>
          <cell r="BC22">
            <v>13</v>
          </cell>
          <cell r="BD22">
            <v>13</v>
          </cell>
          <cell r="BE22">
            <v>13</v>
          </cell>
          <cell r="BF22">
            <v>13</v>
          </cell>
          <cell r="BG22">
            <v>13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0.77500000000000002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6.0999999999999999E-2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</row>
        <row r="24">
          <cell r="A24" t="str">
            <v>dioxin</v>
          </cell>
          <cell r="B24">
            <v>14</v>
          </cell>
          <cell r="C24">
            <v>14</v>
          </cell>
          <cell r="D24">
            <v>14</v>
          </cell>
          <cell r="E24">
            <v>14</v>
          </cell>
          <cell r="F24">
            <v>14</v>
          </cell>
          <cell r="G24">
            <v>14</v>
          </cell>
          <cell r="H24">
            <v>14</v>
          </cell>
          <cell r="I24">
            <v>14</v>
          </cell>
          <cell r="J24">
            <v>14</v>
          </cell>
          <cell r="K24">
            <v>14</v>
          </cell>
          <cell r="L24">
            <v>14</v>
          </cell>
          <cell r="M24">
            <v>14</v>
          </cell>
          <cell r="N24">
            <v>14</v>
          </cell>
          <cell r="O24">
            <v>14</v>
          </cell>
          <cell r="P24">
            <v>14</v>
          </cell>
          <cell r="Q24">
            <v>14</v>
          </cell>
          <cell r="R24">
            <v>14</v>
          </cell>
          <cell r="S24">
            <v>14</v>
          </cell>
          <cell r="T24">
            <v>14</v>
          </cell>
          <cell r="U24">
            <v>14</v>
          </cell>
          <cell r="V24">
            <v>14</v>
          </cell>
          <cell r="W24">
            <v>14</v>
          </cell>
          <cell r="X24">
            <v>14</v>
          </cell>
          <cell r="Y24">
            <v>14</v>
          </cell>
          <cell r="Z24">
            <v>14</v>
          </cell>
          <cell r="AA24">
            <v>14</v>
          </cell>
          <cell r="AB24">
            <v>14</v>
          </cell>
          <cell r="AC24">
            <v>14</v>
          </cell>
          <cell r="AD24">
            <v>14</v>
          </cell>
          <cell r="AE24">
            <v>14</v>
          </cell>
          <cell r="AF24">
            <v>14</v>
          </cell>
          <cell r="AG24">
            <v>14</v>
          </cell>
          <cell r="AH24">
            <v>14</v>
          </cell>
          <cell r="AI24">
            <v>14</v>
          </cell>
          <cell r="AJ24">
            <v>14</v>
          </cell>
          <cell r="AK24">
            <v>14</v>
          </cell>
          <cell r="AL24">
            <v>14</v>
          </cell>
          <cell r="AM24">
            <v>14</v>
          </cell>
          <cell r="AN24">
            <v>14</v>
          </cell>
          <cell r="AO24">
            <v>14</v>
          </cell>
          <cell r="AP24">
            <v>14</v>
          </cell>
          <cell r="AQ24">
            <v>14</v>
          </cell>
          <cell r="AR24">
            <v>14</v>
          </cell>
          <cell r="AS24">
            <v>14</v>
          </cell>
          <cell r="AT24">
            <v>14</v>
          </cell>
          <cell r="AU24">
            <v>14</v>
          </cell>
          <cell r="AV24">
            <v>14</v>
          </cell>
          <cell r="AW24">
            <v>14</v>
          </cell>
          <cell r="AX24">
            <v>14</v>
          </cell>
          <cell r="AY24">
            <v>14</v>
          </cell>
          <cell r="AZ24">
            <v>14</v>
          </cell>
          <cell r="BA24">
            <v>14</v>
          </cell>
          <cell r="BB24">
            <v>14</v>
          </cell>
          <cell r="BC24">
            <v>14</v>
          </cell>
          <cell r="BD24">
            <v>14</v>
          </cell>
          <cell r="BE24">
            <v>14</v>
          </cell>
          <cell r="BF24">
            <v>14</v>
          </cell>
          <cell r="BG24">
            <v>14</v>
          </cell>
        </row>
        <row r="25">
          <cell r="B25">
            <v>3.3000000000000002E-2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0.33700000000000002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9.8000000000000004E-2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3.5000000000000003E-2</v>
          </cell>
          <cell r="BD25">
            <v>0.122</v>
          </cell>
          <cell r="BE25">
            <v>0</v>
          </cell>
          <cell r="BF25">
            <v>8.5000000000000006E-2</v>
          </cell>
          <cell r="BG25">
            <v>0.123</v>
          </cell>
        </row>
        <row r="26">
          <cell r="A26" t="str">
            <v>HCB</v>
          </cell>
          <cell r="B26">
            <v>15</v>
          </cell>
          <cell r="C26">
            <v>15</v>
          </cell>
          <cell r="D26">
            <v>15</v>
          </cell>
          <cell r="E26">
            <v>15</v>
          </cell>
          <cell r="F26">
            <v>15</v>
          </cell>
          <cell r="G26">
            <v>15</v>
          </cell>
          <cell r="H26">
            <v>15</v>
          </cell>
          <cell r="I26">
            <v>15</v>
          </cell>
          <cell r="J26">
            <v>15</v>
          </cell>
          <cell r="K26">
            <v>15</v>
          </cell>
          <cell r="L26">
            <v>15</v>
          </cell>
          <cell r="M26">
            <v>15</v>
          </cell>
          <cell r="N26">
            <v>15</v>
          </cell>
          <cell r="O26">
            <v>15</v>
          </cell>
          <cell r="P26">
            <v>15</v>
          </cell>
          <cell r="Q26">
            <v>15</v>
          </cell>
          <cell r="R26">
            <v>15</v>
          </cell>
          <cell r="S26">
            <v>15</v>
          </cell>
          <cell r="T26">
            <v>15</v>
          </cell>
          <cell r="U26">
            <v>15</v>
          </cell>
          <cell r="V26">
            <v>15</v>
          </cell>
          <cell r="W26">
            <v>15</v>
          </cell>
          <cell r="X26">
            <v>15</v>
          </cell>
          <cell r="Y26">
            <v>15</v>
          </cell>
          <cell r="Z26">
            <v>15</v>
          </cell>
          <cell r="AA26">
            <v>15</v>
          </cell>
          <cell r="AB26">
            <v>15</v>
          </cell>
          <cell r="AC26">
            <v>15</v>
          </cell>
          <cell r="AD26">
            <v>15</v>
          </cell>
          <cell r="AE26">
            <v>15</v>
          </cell>
          <cell r="AF26">
            <v>15</v>
          </cell>
          <cell r="AG26">
            <v>15</v>
          </cell>
          <cell r="AH26">
            <v>15</v>
          </cell>
          <cell r="AI26">
            <v>15</v>
          </cell>
          <cell r="AJ26">
            <v>15</v>
          </cell>
          <cell r="AK26">
            <v>15</v>
          </cell>
          <cell r="AL26">
            <v>15</v>
          </cell>
          <cell r="AM26">
            <v>15</v>
          </cell>
          <cell r="AN26">
            <v>15</v>
          </cell>
          <cell r="AO26">
            <v>15</v>
          </cell>
          <cell r="AP26">
            <v>15</v>
          </cell>
          <cell r="AQ26">
            <v>15</v>
          </cell>
          <cell r="AR26">
            <v>15</v>
          </cell>
          <cell r="AS26">
            <v>15</v>
          </cell>
          <cell r="AT26">
            <v>15</v>
          </cell>
          <cell r="AU26">
            <v>15</v>
          </cell>
          <cell r="AV26">
            <v>15</v>
          </cell>
          <cell r="AW26">
            <v>15</v>
          </cell>
          <cell r="AX26">
            <v>15</v>
          </cell>
          <cell r="AY26">
            <v>15</v>
          </cell>
          <cell r="AZ26">
            <v>15</v>
          </cell>
          <cell r="BA26">
            <v>15</v>
          </cell>
          <cell r="BB26">
            <v>15</v>
          </cell>
          <cell r="BC26">
            <v>15</v>
          </cell>
          <cell r="BD26">
            <v>15</v>
          </cell>
          <cell r="BE26">
            <v>15</v>
          </cell>
          <cell r="BF26">
            <v>15</v>
          </cell>
          <cell r="BG26">
            <v>15</v>
          </cell>
        </row>
        <row r="27">
          <cell r="B27">
            <v>0.183</v>
          </cell>
          <cell r="C27">
            <v>0</v>
          </cell>
          <cell r="D27">
            <v>0</v>
          </cell>
          <cell r="E27">
            <v>6.3E-2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0.18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4.1000000000000002E-2</v>
          </cell>
          <cell r="Y27">
            <v>0</v>
          </cell>
          <cell r="Z27">
            <v>0</v>
          </cell>
          <cell r="AA27">
            <v>0</v>
          </cell>
          <cell r="AB27">
            <v>9.8000000000000004E-2</v>
          </cell>
          <cell r="AC27">
            <v>0</v>
          </cell>
          <cell r="AD27">
            <v>0</v>
          </cell>
          <cell r="AE27">
            <v>0</v>
          </cell>
          <cell r="AF27">
            <v>7.0000000000000007E-2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0.05</v>
          </cell>
          <cell r="BB27">
            <v>0.10299999999999999</v>
          </cell>
          <cell r="BC27">
            <v>3.6999999999999998E-2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</row>
        <row r="28">
          <cell r="A28" t="str">
            <v>PCB</v>
          </cell>
          <cell r="B28">
            <v>16</v>
          </cell>
          <cell r="C28">
            <v>16</v>
          </cell>
          <cell r="D28">
            <v>16</v>
          </cell>
          <cell r="E28">
            <v>16</v>
          </cell>
          <cell r="F28">
            <v>16</v>
          </cell>
          <cell r="G28">
            <v>16</v>
          </cell>
          <cell r="H28">
            <v>16</v>
          </cell>
          <cell r="I28">
            <v>16</v>
          </cell>
          <cell r="J28">
            <v>16</v>
          </cell>
          <cell r="K28">
            <v>16</v>
          </cell>
          <cell r="L28">
            <v>16</v>
          </cell>
          <cell r="M28">
            <v>16</v>
          </cell>
          <cell r="N28">
            <v>16</v>
          </cell>
          <cell r="O28">
            <v>16</v>
          </cell>
          <cell r="P28">
            <v>16</v>
          </cell>
          <cell r="Q28">
            <v>16</v>
          </cell>
          <cell r="R28">
            <v>16</v>
          </cell>
          <cell r="S28">
            <v>16</v>
          </cell>
          <cell r="T28">
            <v>16</v>
          </cell>
          <cell r="U28">
            <v>16</v>
          </cell>
          <cell r="V28">
            <v>16</v>
          </cell>
          <cell r="W28">
            <v>16</v>
          </cell>
          <cell r="X28">
            <v>16</v>
          </cell>
          <cell r="Y28">
            <v>16</v>
          </cell>
          <cell r="Z28">
            <v>16</v>
          </cell>
          <cell r="AA28">
            <v>16</v>
          </cell>
          <cell r="AB28">
            <v>16</v>
          </cell>
          <cell r="AC28">
            <v>16</v>
          </cell>
          <cell r="AD28">
            <v>16</v>
          </cell>
          <cell r="AE28">
            <v>16</v>
          </cell>
          <cell r="AF28">
            <v>16</v>
          </cell>
          <cell r="AG28">
            <v>16</v>
          </cell>
          <cell r="AH28">
            <v>16</v>
          </cell>
          <cell r="AI28">
            <v>16</v>
          </cell>
          <cell r="AJ28">
            <v>16</v>
          </cell>
          <cell r="AK28">
            <v>16</v>
          </cell>
          <cell r="AL28">
            <v>16</v>
          </cell>
          <cell r="AM28">
            <v>16</v>
          </cell>
          <cell r="AN28">
            <v>16</v>
          </cell>
          <cell r="AO28">
            <v>16</v>
          </cell>
          <cell r="AP28">
            <v>16</v>
          </cell>
          <cell r="AQ28">
            <v>16</v>
          </cell>
          <cell r="AR28">
            <v>16</v>
          </cell>
          <cell r="AS28">
            <v>16</v>
          </cell>
          <cell r="AT28">
            <v>16</v>
          </cell>
          <cell r="AU28">
            <v>16</v>
          </cell>
          <cell r="AV28">
            <v>16</v>
          </cell>
          <cell r="AW28">
            <v>16</v>
          </cell>
          <cell r="AX28">
            <v>16</v>
          </cell>
          <cell r="AY28">
            <v>16</v>
          </cell>
          <cell r="AZ28">
            <v>16</v>
          </cell>
          <cell r="BA28">
            <v>16</v>
          </cell>
          <cell r="BB28">
            <v>16</v>
          </cell>
          <cell r="BC28">
            <v>16</v>
          </cell>
          <cell r="BD28">
            <v>16</v>
          </cell>
          <cell r="BE28">
            <v>16</v>
          </cell>
          <cell r="BF28">
            <v>16</v>
          </cell>
          <cell r="BG28">
            <v>16</v>
          </cell>
        </row>
        <row r="29">
          <cell r="B29">
            <v>0.183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0.23699999999999999</v>
          </cell>
          <cell r="AD29">
            <v>6.5000000000000002E-2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0.32400000000000001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E56F60-CFE4-41B6-BE11-E98F847E0BEF}" name="OverviewSOX" displayName="OverviewSOX" ref="C18:E29" totalsRowShown="0" headerRowDxfId="172" dataDxfId="171">
  <autoFilter ref="C18:E29" xr:uid="{0AE56F60-CFE4-41B6-BE11-E98F847E0BEF}"/>
  <tableColumns count="3">
    <tableColumn id="10" xr3:uid="{E64A6712-9719-41D6-9B33-52BD3DA6C1AF}" name="SOx key categories" dataDxfId="170"/>
    <tableColumn id="8" xr3:uid="{FBFACFB2-4E3C-4732-94FB-4B67D5B94BDB}" name="(%)" dataDxfId="169"/>
    <tableColumn id="9" xr3:uid="{307D4A3F-0AD8-4963-9C1D-948A346E0518}" name="(%) cumul." dataDxfId="1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F15B5DD-4C38-4AFB-B426-874A8BC1C9A7}" name="OverviewNMVOC" displayName="OverviewNMVOC" ref="G3:I18" totalsRowShown="0" headerRowDxfId="167" dataDxfId="166">
  <autoFilter ref="G3:I18" xr:uid="{CF15B5DD-4C38-4AFB-B426-874A8BC1C9A7}"/>
  <tableColumns count="3">
    <tableColumn id="5" xr3:uid="{B2615ECA-9EC6-4CA5-A2B8-7DDE97E2DFC5}" name="NMVOC key categories" dataDxfId="165"/>
    <tableColumn id="6" xr3:uid="{AB296875-F036-4977-9A29-A68C07CB042D}" name="(%)" dataDxfId="164"/>
    <tableColumn id="7" xr3:uid="{4EEA09A9-C8C3-4C24-8642-20FBE2F34419}" name="(%) cumul." dataDxfId="163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5C768CE-F8BA-442D-9BB6-2BFD36945506}" name="OverviewNH3" displayName="OverviewNH3" ref="G20:I27" totalsRowShown="0" headerRowDxfId="162" dataDxfId="161">
  <autoFilter ref="G20:I27" xr:uid="{E5C768CE-F8BA-442D-9BB6-2BFD36945506}"/>
  <tableColumns count="3">
    <tableColumn id="5" xr3:uid="{0479E07E-7B8B-4B57-820D-943AD9ED7C70}" name="NH3 key categories" dataDxfId="160"/>
    <tableColumn id="6" xr3:uid="{D380A097-502F-46D6-8290-B8D449EF5517}" name="(%)" dataDxfId="159"/>
    <tableColumn id="7" xr3:uid="{32A54AEA-EEF8-4429-8E8C-7B62DAAEE2EE}" name="((%) cumul." dataDxfId="158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BBED89-0723-4947-84B7-A631FDA022AD}" name="OverviewPM25" displayName="OverviewPM25" ref="C31:E43" totalsRowShown="0" headerRowDxfId="157">
  <autoFilter ref="C31:E43" xr:uid="{02BBED89-0723-4947-84B7-A631FDA022AD}"/>
  <tableColumns count="3">
    <tableColumn id="5" xr3:uid="{FDFEB3BE-FB40-430A-9218-BD5A0178294C}" name="PM2.5 key categories" dataDxfId="156"/>
    <tableColumn id="6" xr3:uid="{42C21EF5-BF27-4BF2-BCBF-9954C05B7A7E}" name="(%)" dataDxfId="155"/>
    <tableColumn id="7" xr3:uid="{5A365C88-3305-41F0-9C67-AA9237396762}" name="(%) cumul." dataDxfId="154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F1277A2-7823-4155-B025-0E2F5BE917C6}" name="OverviewPM10" displayName="OverviewPM10" ref="G29:I43" totalsRowShown="0" headerRowDxfId="153" dataDxfId="152">
  <autoFilter ref="G29:I43" xr:uid="{9F1277A2-7823-4155-B025-0E2F5BE917C6}"/>
  <tableColumns count="3">
    <tableColumn id="5" xr3:uid="{E56730B1-DEE3-4BE5-AD60-0303D8C349AD}" name="PM10 key categories" dataDxfId="151"/>
    <tableColumn id="6" xr3:uid="{191C11CB-263A-4477-9F83-10A253C143D7}" name="(%)" dataDxfId="150"/>
    <tableColumn id="7" xr3:uid="{E9C4B31B-02C0-4180-8C20-29925EB5E2E6}" name="(%) cumul." dataDxfId="14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9A35C94-BD3A-4FC7-A742-1CE00F1DCA6E}" name="OverviewCO" displayName="OverviewCO" ref="C45:E54" totalsRowShown="0" headerRowDxfId="148">
  <autoFilter ref="C45:E54" xr:uid="{19A35C94-BD3A-4FC7-A742-1CE00F1DCA6E}"/>
  <tableColumns count="3">
    <tableColumn id="5" xr3:uid="{825AE590-7E1E-491B-8B11-ADFAC9534128}" name="CO key categories" dataDxfId="147"/>
    <tableColumn id="6" xr3:uid="{ECA86FFB-7980-4137-9BF9-EAED384BB03C}" name="(%)" dataDxfId="146"/>
    <tableColumn id="7" xr3:uid="{42DF65B3-F263-4B18-8F90-D4338968E6DA}" name="(%) cumul." dataDxfId="145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2CB205A-40E7-41EF-9BA2-B64D215A97C3}" name="OverviewPb" displayName="OverviewPb" ref="C56:E65" totalsRowShown="0" headerRowDxfId="144">
  <autoFilter ref="C56:E65" xr:uid="{92CB205A-40E7-41EF-9BA2-B64D215A97C3}"/>
  <tableColumns count="3">
    <tableColumn id="5" xr3:uid="{EB002515-C3DC-4BA9-B2DB-E63002F70DFF}" name="Pb key categories" dataDxfId="143"/>
    <tableColumn id="6" xr3:uid="{95FC432B-39D0-4DE6-BDEA-CB59514AB461}" name="(%)" dataDxfId="142"/>
    <tableColumn id="7" xr3:uid="{704E4E85-5FBE-428D-A5DF-FAFB0FCA2D3A}" name="(%) cumul." dataDxfId="141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8277427-174D-4B1A-BFE2-9ABFF0E644CE}" name="OverviewBenzoA" displayName="OverviewBenzoA" ref="G45:I46" totalsRowShown="0" headerRowDxfId="140" dataDxfId="139">
  <autoFilter ref="G45:I46" xr:uid="{48277427-174D-4B1A-BFE2-9ABFF0E644CE}"/>
  <tableColumns count="3">
    <tableColumn id="5" xr3:uid="{7423CEF3-D7A1-42C6-8962-FAE878B631B5}" name="Benzo(a)pyrene" dataDxfId="138"/>
    <tableColumn id="6" xr3:uid="{556C338E-4E8A-417E-B0E4-ECF3C06D4119}" name="(%)" dataDxfId="137"/>
    <tableColumn id="7" xr3:uid="{557F35CE-0524-488A-90AA-75499437168D}" name="(%) cumul." dataDxfId="136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AE48C44-3AD7-430A-A14C-AF6DEF102F56}" name="OverviewBC" displayName="OverviewBC" ref="G48:I55" totalsRowShown="0" headerRowDxfId="135" dataDxfId="134">
  <autoFilter ref="G48:I55" xr:uid="{9AE48C44-3AD7-430A-A14C-AF6DEF102F56}"/>
  <tableColumns count="3">
    <tableColumn id="5" xr3:uid="{1D7F3B36-A30A-4C52-A266-446D771F411E}" name="BC key categories" dataDxfId="133"/>
    <tableColumn id="6" xr3:uid="{388C8698-24FF-4FA1-A131-A2710213C05F}" name="(%)" dataDxfId="132"/>
    <tableColumn id="7" xr3:uid="{D6833C0D-4814-49A7-BE87-03504CF5D333}" name="(%) cumul." dataDxfId="131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6A3648C-F4EC-44A6-BC1D-61CC6350FD88}" name="OverviewHg" displayName="OverviewHg" ref="G57:I69" totalsRowShown="0" headerRowDxfId="130" dataDxfId="129">
  <autoFilter ref="G57:I69" xr:uid="{46A3648C-F4EC-44A6-BC1D-61CC6350FD88}"/>
  <tableColumns count="3">
    <tableColumn id="5" xr3:uid="{3DD9E309-E190-4D15-A190-353D805DAA47}" name="Hg key categories" dataDxfId="128"/>
    <tableColumn id="6" xr3:uid="{BBE9F273-F568-468E-94DB-54E1D608D090}" name="(%)" dataDxfId="127"/>
    <tableColumn id="7" xr3:uid="{7C955076-63E1-49E6-AF1B-A4ACBAFE6F09}" name="(%) cumul." dataDxfId="126"/>
  </tableColumns>
  <tableStyleInfo name="TableStyleMedium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C8CFB8D-14F1-4F78-908A-66FF273C374A}" name="OverviewCd" displayName="OverviewCd" ref="C67:E78" totalsRowShown="0" headerRowDxfId="125">
  <autoFilter ref="C67:E78" xr:uid="{3C8CFB8D-14F1-4F78-908A-66FF273C374A}"/>
  <tableColumns count="3">
    <tableColumn id="5" xr3:uid="{819EC56F-62DA-4218-A877-6237BE856C28}" name="Cd key categories" dataDxfId="124"/>
    <tableColumn id="6" xr3:uid="{D3E78304-3009-469D-8B02-FA25040CACD9}" name="(%)" dataDxfId="123"/>
    <tableColumn id="7" xr3:uid="{DFBC6EE6-F3F3-48F3-BB8C-909D5BC92748}" name="(%) cumul." dataDxfId="122"/>
  </tableColumns>
  <tableStyleInfo name="TableStyleMedium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2535AAF-F1FA-4568-AF14-263B261BAB84}" name="OverviewTotalPAH" displayName="OverviewTotalPAH" ref="G71:I73" totalsRowShown="0" headerRowDxfId="121" dataDxfId="120">
  <autoFilter ref="G71:I73" xr:uid="{B2535AAF-F1FA-4568-AF14-263B261BAB84}"/>
  <tableColumns count="3">
    <tableColumn id="5" xr3:uid="{CB24F6BB-4618-41A4-8BB8-B98ACA7C589B}" name="Total PAH key categories" dataDxfId="119"/>
    <tableColumn id="6" xr3:uid="{4BF3100A-39A6-4905-AA3E-7612BBE7DDB6}" name="(%)" dataDxfId="118"/>
    <tableColumn id="7" xr3:uid="{336C79FD-D9A9-475D-8DB6-033EC9EE0571}" name="(%) cumul." dataDxfId="117"/>
  </tableColumns>
  <tableStyleInfo name="TableStyleMedium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2AFDE7A6-983C-4DCC-A1A8-3CEE8D68DB58}" name="OverviewPCB" displayName="OverviewPCB" ref="G75:I80" totalsRowShown="0" headerRowDxfId="116" dataDxfId="115">
  <autoFilter ref="G75:I80" xr:uid="{2AFDE7A6-983C-4DCC-A1A8-3CEE8D68DB58}"/>
  <tableColumns count="3">
    <tableColumn id="5" xr3:uid="{D628A396-AEB6-4E81-8748-F3501D0B932B}" name="PCB key categories" dataDxfId="114"/>
    <tableColumn id="6" xr3:uid="{2AD22C19-F703-4D48-ABAD-4F6DDA7D9291}" name="(%)" dataDxfId="113"/>
    <tableColumn id="7" xr3:uid="{286EEE39-AF64-4EC0-BDB5-47E144B4F7F9}" name="(%) cumul." dataDxfId="112"/>
  </tableColumns>
  <tableStyleInfo name="TableStyleMedium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1070626-A5B2-412F-A847-11090C6A789D}" name="OverviewDioxin" displayName="OverviewDioxin" ref="C80:E87" totalsRowShown="0" headerRowDxfId="111">
  <autoFilter ref="C80:E87" xr:uid="{41070626-A5B2-412F-A847-11090C6A789D}"/>
  <tableColumns count="3">
    <tableColumn id="5" xr3:uid="{CF94550F-620D-4B14-9B44-F6070D1FD63A}" name="Dioxin key categories" dataDxfId="110"/>
    <tableColumn id="6" xr3:uid="{54F180F8-AE8E-4C39-9E9D-4E3DCA077FA9}" name="(%)" dataDxfId="109"/>
    <tableColumn id="7" xr3:uid="{8455E666-2550-4236-9335-8E127B141BEF}" name="(%) cumul." dataDxfId="108"/>
  </tableColumns>
  <tableStyleInfo name="TableStyleMedium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9FD8B244-E4DF-4BCF-959B-0B59FA92F876}" name="OverviewHCB" displayName="OverviewHCB" ref="C89:E97" totalsRowShown="0" headerRowDxfId="107">
  <autoFilter ref="C89:E97" xr:uid="{9FD8B244-E4DF-4BCF-959B-0B59FA92F876}"/>
  <tableColumns count="3">
    <tableColumn id="5" xr3:uid="{83AED6CA-1C9B-4FFB-B21E-317C794B997E}" name="HCB key categories" dataDxfId="106"/>
    <tableColumn id="6" xr3:uid="{F98F0747-15DF-4CE8-9D99-2ACF43BE3899}" name="(%)" dataDxfId="105"/>
    <tableColumn id="7" xr3:uid="{3B8755F6-B615-4762-AB32-104A04E84E96}" name="(%) cumul." dataDxfId="104"/>
  </tableColumns>
  <tableStyleInfo name="TableStyleMedium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B56C12-1473-46DE-818B-30240390F0B1}" name="OverviewNOX" displayName="OverviewNOX" ref="C3:E16" totalsRowShown="0" headerRowDxfId="103" dataDxfId="102">
  <autoFilter ref="C3:E16" xr:uid="{22B56C12-1473-46DE-818B-30240390F0B1}"/>
  <tableColumns count="3">
    <tableColumn id="5" xr3:uid="{F20ED85E-F138-41DF-B498-0D6BE258B96D}" name="NOx key categories" dataDxfId="101"/>
    <tableColumn id="6" xr3:uid="{83E17201-E76D-4FCA-B3FE-FAF200EE67CF}" name="(%)" dataDxfId="100"/>
    <tableColumn id="7" xr3:uid="{4A2A4CCB-3875-4B72-A27F-A9678FCE121B}" name="(%) cumul." dataDxfId="99"/>
  </tableColumns>
  <tableStyleInfo name="TableStyleMedium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C0F43551-AD1C-4A2B-89F7-6DC74A5B4E8E}" name="KCANOx" displayName="KCANOx" ref="C5:H132" totalsRowShown="0" headerRowDxfId="98">
  <autoFilter ref="C5:H132" xr:uid="{C0F43551-AD1C-4A2B-89F7-6DC74A5B4E8E}"/>
  <tableColumns count="6">
    <tableColumn id="7" xr3:uid="{BB1332A9-EDAE-463B-B05F-8F1550A8F8B4}" name="Identification" dataDxfId="97"/>
    <tableColumn id="8" xr3:uid="{4A1188E7-AFC5-46B5-A0A9-ED0FA39D40AE}" name="NFR Name" dataDxfId="96"/>
    <tableColumn id="9" xr3:uid="{CA17F740-85DF-462B-8D12-20F1646203CB}" name="Code &amp; Name" dataDxfId="95"/>
    <tableColumn id="10" xr3:uid="{383A0353-DF90-4DC8-8789-9E6C1566B156}" name="NOx emissions in 2021" dataDxfId="94"/>
    <tableColumn id="11" xr3:uid="{250694E9-C9D8-4FC4-88F9-4636FEDD75A8}" name="% of total emissions" dataDxfId="93"/>
    <tableColumn id="12" xr3:uid="{A8AFCC36-2DF1-42DF-BD24-AB0964E49039}" name="Cummulative % of total emissions" dataDxfId="92"/>
  </tableColumns>
  <tableStyleInfo name="TableStyleMedium1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643A704C-EC80-4B85-8871-8ABABE2FAF7D}" name="KCANMVOC" displayName="KCANMVOC" ref="B5:G132" totalsRowShown="0">
  <autoFilter ref="B5:G132" xr:uid="{643A704C-EC80-4B85-8871-8ABABE2FAF7D}"/>
  <tableColumns count="6">
    <tableColumn id="1" xr3:uid="{8893623B-54E4-4B4C-A104-D5229B42CAEB}" name="sector_code" dataDxfId="91"/>
    <tableColumn id="2" xr3:uid="{088C64F9-8A7D-4008-9826-74D87DA50CAE}" name="sector_name" dataDxfId="90"/>
    <tableColumn id="3" xr3:uid="{8B946705-13F7-46DE-95A2-C8AF4299F723}" name="Key_Categories" dataDxfId="89"/>
    <tableColumn id="4" xr3:uid="{88A3747A-29EB-4C69-80B0-94BF21F71F49}" name="Emissions" dataDxfId="88"/>
    <tableColumn id="5" xr3:uid="{6646BEE6-93B9-4FA3-8A33-5122E291A65D}" name="Percentage_of_total" dataDxfId="87"/>
    <tableColumn id="6" xr3:uid="{16ACBBEF-843F-4690-89D2-9F3072B876AB}" name="Running_percentage" dataDxfId="86"/>
  </tableColumns>
  <tableStyleInfo name="TableStyleMedium1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F2F166FB-14C7-40BD-B243-950B7DE38020}" name="KCASO2" displayName="KCASO2" ref="B5:G132" totalsRowShown="0">
  <autoFilter ref="B5:G132" xr:uid="{F2F166FB-14C7-40BD-B243-950B7DE38020}"/>
  <tableColumns count="6">
    <tableColumn id="1" xr3:uid="{8149EEB1-857F-45BD-BCD2-BB5DADEC3BD3}" name="sector_code" dataDxfId="85"/>
    <tableColumn id="2" xr3:uid="{5D766B08-9A38-49B9-900C-0ACCB7708575}" name="sector_name" dataDxfId="84"/>
    <tableColumn id="3" xr3:uid="{20138DFD-41F3-4A12-BE77-1E1FAD5F6458}" name="Key_Categories" dataDxfId="83"/>
    <tableColumn id="4" xr3:uid="{5278A383-C88A-43C1-8B13-3189B1364662}" name="Emissions" dataDxfId="82"/>
    <tableColumn id="5" xr3:uid="{A532D1C8-25BE-4ABB-B64B-F00F31197DCF}" name="Percentage_of_total" dataDxfId="81"/>
    <tableColumn id="6" xr3:uid="{5A61D538-07B8-41A1-AA91-807DA5B88231}" name="Running_percentage" dataDxfId="80"/>
  </tableColumns>
  <tableStyleInfo name="TableStyleMedium1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53A865B7-027A-4260-8401-DAD08A6C4EB6}" name="KCANH3" displayName="KCANH3" ref="B5:G132" totalsRowShown="0">
  <autoFilter ref="B5:G132" xr:uid="{53A865B7-027A-4260-8401-DAD08A6C4EB6}"/>
  <tableColumns count="6">
    <tableColumn id="1" xr3:uid="{C2373462-4B7E-402C-83D5-02FD478F2FB4}" name="sector_code" dataDxfId="79"/>
    <tableColumn id="2" xr3:uid="{C494324A-20D7-4ECB-9C94-FB6D4E5D421D}" name="sector_name" dataDxfId="78"/>
    <tableColumn id="3" xr3:uid="{F9656C03-45ED-4C56-9784-36F15543C230}" name="Key_Categories" dataDxfId="77"/>
    <tableColumn id="4" xr3:uid="{CA653B2C-243E-4D84-AB01-11236A90E0E7}" name="Emissions" dataDxfId="76"/>
    <tableColumn id="5" xr3:uid="{28FF4487-CBE6-4507-9074-0FB03D66CD5A}" name="Percentage_of_total" dataDxfId="75"/>
    <tableColumn id="6" xr3:uid="{327D574C-0752-4156-A89B-4E9A18236B88}" name="Running_percentage" dataDxfId="74"/>
  </tableColumns>
  <tableStyleInfo name="TableStyleMedium1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B1F28F4-CBFF-4F54-90D7-4DEE5DC67219}" name="KCAPM25" displayName="KCAPM25" ref="B5:G132" totalsRowShown="0">
  <autoFilter ref="B5:G132" xr:uid="{BB1F28F4-CBFF-4F54-90D7-4DEE5DC67219}"/>
  <tableColumns count="6">
    <tableColumn id="1" xr3:uid="{96ACA043-8EEC-4FEC-AF48-8964287C3D40}" name="sector_code" dataDxfId="73"/>
    <tableColumn id="2" xr3:uid="{47AEEBB8-4F50-401A-BAFB-A42AE1DBFAEA}" name="sector_name" dataDxfId="72"/>
    <tableColumn id="3" xr3:uid="{171510FC-AF7E-41C7-9DEC-2F326B35F1C7}" name="Key_Categories" dataDxfId="71"/>
    <tableColumn id="4" xr3:uid="{76443C32-A67C-4067-B32E-18EF245E249A}" name="Emissions" dataDxfId="70"/>
    <tableColumn id="5" xr3:uid="{4CD04CF6-4AD2-4FF6-AF65-6646BABD8266}" name="Percentage_of_total" dataDxfId="69"/>
    <tableColumn id="6" xr3:uid="{AAF51FDB-EE11-4E50-8BCC-9EE376F1D478}" name="Running_percentage" dataDxfId="68"/>
  </tableColumns>
  <tableStyleInfo name="TableStyleMedium1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DB2B9AA4-05B1-451B-AFB8-3C734284A79E}" name="KCAPM10" displayName="KCAPM10" ref="B5:G132" totalsRowShown="0">
  <autoFilter ref="B5:G132" xr:uid="{DB2B9AA4-05B1-451B-AFB8-3C734284A79E}"/>
  <tableColumns count="6">
    <tableColumn id="1" xr3:uid="{D18C34D4-D7E5-4B13-A503-D99C074C6F06}" name="sector_code" dataDxfId="67"/>
    <tableColumn id="2" xr3:uid="{84C5B436-2B30-4D40-85C1-44926CA33EDC}" name="sector_name" dataDxfId="66"/>
    <tableColumn id="3" xr3:uid="{D3984B5F-DD9F-4F83-8550-228BFF8CF7E0}" name="Key_Categories" dataDxfId="65"/>
    <tableColumn id="4" xr3:uid="{BF7764E8-9526-4A28-BF0E-3F99E0221E22}" name="Emissions" dataDxfId="64"/>
    <tableColumn id="5" xr3:uid="{D139C1F7-9E0B-4519-B3D5-28269641741A}" name="Percentage_of_total" dataDxfId="63"/>
    <tableColumn id="6" xr3:uid="{41AED6DA-AFC8-4933-A24F-5FAC3EEA0027}" name="Running_percentage" dataDxfId="62"/>
  </tableColumns>
  <tableStyleInfo name="TableStyleMedium11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6992D109-0263-4BF0-A26C-D9672B788DE1}" name="KCABC" displayName="KCABC" ref="B5:G132" totalsRowShown="0">
  <autoFilter ref="B5:G132" xr:uid="{6992D109-0263-4BF0-A26C-D9672B788DE1}"/>
  <tableColumns count="6">
    <tableColumn id="1" xr3:uid="{2F46C8FD-3D91-4842-817C-FBB9400C44DC}" name="sector_code" dataDxfId="61"/>
    <tableColumn id="2" xr3:uid="{C6362AEC-3679-4E1A-8DF4-12D22296D37C}" name="sector_name" dataDxfId="60"/>
    <tableColumn id="3" xr3:uid="{5B8B098F-B4A8-4862-9307-52D9A77B2899}" name="Key_Categories" dataDxfId="59"/>
    <tableColumn id="4" xr3:uid="{D46B963B-4654-4AD4-8941-36BA3E918E76}" name="Emissions" dataDxfId="58"/>
    <tableColumn id="5" xr3:uid="{A601F942-82B4-4B59-B2E4-F104FFC24FAE}" name="Percentage_of_total" dataDxfId="57"/>
    <tableColumn id="6" xr3:uid="{D9D4605D-8E1F-47E4-9516-40442073C47F}" name="Running_percentage" dataDxfId="56"/>
  </tableColumns>
  <tableStyleInfo name="TableStyleMedium1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9E9103DB-7BAF-4C5D-934C-2AB28E794D79}" name="KCABenzo_a" displayName="KCABenzo_a" ref="B5:G132" totalsRowShown="0">
  <autoFilter ref="B5:G132" xr:uid="{9E9103DB-7BAF-4C5D-934C-2AB28E794D79}"/>
  <tableColumns count="6">
    <tableColumn id="1" xr3:uid="{0A756876-D2AE-4965-AD13-D08144B0B5AA}" name="sector_code" dataDxfId="55"/>
    <tableColumn id="2" xr3:uid="{27B6C0F4-5E6D-4BDD-986A-E014FB777706}" name="sector_name" dataDxfId="54"/>
    <tableColumn id="3" xr3:uid="{25FB1915-F06D-43ED-90DE-2FFA9A0CBAFF}" name="Key_Categories" dataDxfId="53"/>
    <tableColumn id="4" xr3:uid="{730ACA01-7E94-432B-9555-E763E9739311}" name="Emissions" dataDxfId="52"/>
    <tableColumn id="5" xr3:uid="{504692DB-BAF7-4D4C-8FB8-823A351DB836}" name="Percentage_of_total" dataDxfId="51"/>
    <tableColumn id="6" xr3:uid="{F2938A43-65F3-49E1-AC65-40E1821C9784}" name="Running_percentage" dataDxfId="50"/>
  </tableColumns>
  <tableStyleInfo name="TableStyleMedium11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04C5154-4754-4845-B499-E47B5D6C909A}" name="KCACO" displayName="KCACO" ref="B5:G132" totalsRowShown="0">
  <autoFilter ref="B5:G132" xr:uid="{C04C5154-4754-4845-B499-E47B5D6C909A}"/>
  <tableColumns count="6">
    <tableColumn id="1" xr3:uid="{F75B2552-0A78-45FB-A9B7-141D834C53E6}" name="sector_code" dataDxfId="49"/>
    <tableColumn id="2" xr3:uid="{32DA2E86-878C-4C62-B465-115C1B172EC4}" name="sector_name" dataDxfId="48"/>
    <tableColumn id="3" xr3:uid="{0F78B484-C5AB-4CEE-BB8B-FA8898BF1F5E}" name="Key_Categories" dataDxfId="47"/>
    <tableColumn id="4" xr3:uid="{F5A7B03B-A08E-46FB-B347-D60C2E5E73C8}" name="Emissions" dataDxfId="46"/>
    <tableColumn id="5" xr3:uid="{E0A35179-33ED-4813-999D-9814AD33F500}" name="Percentage_of_total" dataDxfId="45"/>
    <tableColumn id="6" xr3:uid="{FC79B44F-55E9-40EC-87C0-55BC872C85FA}" name="Running_percentage" dataDxfId="44"/>
  </tableColumns>
  <tableStyleInfo name="TableStyleMedium1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F648D5A-9665-44BE-903A-3EEAC36FB189}" name="KCAPb" displayName="KCAPb" ref="B5:G132" totalsRowShown="0">
  <autoFilter ref="B5:G132" xr:uid="{6F648D5A-9665-44BE-903A-3EEAC36FB189}"/>
  <tableColumns count="6">
    <tableColumn id="1" xr3:uid="{C07DFF95-CC33-4649-A8A1-55C268885BC6}" name="sector_code" dataDxfId="43"/>
    <tableColumn id="2" xr3:uid="{0E1FE135-0C92-47F8-A396-C4038039413E}" name="sector_name" dataDxfId="42"/>
    <tableColumn id="3" xr3:uid="{26549EDF-D78E-4343-912C-BC40805129AF}" name="Key_Categories" dataDxfId="41"/>
    <tableColumn id="4" xr3:uid="{D5689A47-9FB9-4E8C-A53B-0CB08FCB7764}" name="Emissions" dataDxfId="40"/>
    <tableColumn id="5" xr3:uid="{9C84B3DB-9912-4DA2-AC4D-52E7B1A65F2F}" name="Percentage_of_total" dataDxfId="39"/>
    <tableColumn id="6" xr3:uid="{B25D7B47-74A7-4E32-8820-7576F1B02D81}" name="Running_percentage" dataDxfId="38"/>
  </tableColumns>
  <tableStyleInfo name="TableStyleMedium11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BB04CDD2-2459-435F-92A2-222255E5BB4E}" name="KCACd" displayName="KCACd" ref="B5:G132" totalsRowShown="0">
  <autoFilter ref="B5:G132" xr:uid="{BB04CDD2-2459-435F-92A2-222255E5BB4E}"/>
  <tableColumns count="6">
    <tableColumn id="1" xr3:uid="{D3983E20-D161-4BCD-9E2D-7B3D972BA6AE}" name="sector_code" dataDxfId="37"/>
    <tableColumn id="2" xr3:uid="{392016D2-828A-4320-9BB1-EC7D3970AA40}" name="sector_name" dataDxfId="36"/>
    <tableColumn id="3" xr3:uid="{22916F1E-7058-425B-AC4D-0E5F81F551B9}" name="Key_Categories" dataDxfId="35"/>
    <tableColumn id="4" xr3:uid="{40C285C7-4C8B-429B-A208-37E55BBA015F}" name="Emissions" dataDxfId="34"/>
    <tableColumn id="5" xr3:uid="{77168E32-E34E-497B-B8F7-6C19B2F14B48}" name="Percentage_of_total" dataDxfId="33"/>
    <tableColumn id="6" xr3:uid="{3C03E5E8-DDE7-4129-9CAD-69332D832EBA}" name="Running_percentage" dataDxfId="32"/>
  </tableColumns>
  <tableStyleInfo name="TableStyleMedium11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E8484A9D-2902-4696-9FB0-8FACD4424376}" name="KCAHg" displayName="KCAHg" ref="B5:G132" totalsRowShown="0">
  <autoFilter ref="B5:G132" xr:uid="{E8484A9D-2902-4696-9FB0-8FACD4424376}"/>
  <tableColumns count="6">
    <tableColumn id="1" xr3:uid="{8927B0D8-D2B4-4E86-9147-FDCE11CA7AC8}" name="sector_code" dataDxfId="31"/>
    <tableColumn id="2" xr3:uid="{07B9658E-9434-4617-B302-B093804465F8}" name="sector_name" dataDxfId="30"/>
    <tableColumn id="3" xr3:uid="{2D34EC40-56CC-41F1-9914-782A76FC52FA}" name="Key_Categories" dataDxfId="29"/>
    <tableColumn id="4" xr3:uid="{2D5BF53B-BA14-40BC-B1E0-6BF5A823B1CB}" name="Emissions" dataDxfId="28"/>
    <tableColumn id="5" xr3:uid="{CD89E498-ECFB-4960-9832-004C3231BCE6}" name="Percentage_of_total" dataDxfId="27"/>
    <tableColumn id="6" xr3:uid="{E667B398-A31D-4809-8933-FAB770531FB9}" name="Running_percentage" dataDxfId="26"/>
  </tableColumns>
  <tableStyleInfo name="TableStyleMedium11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B792924D-A630-4B3A-9CB5-85911E1691FB}" name="KCAdioxin" displayName="KCAdioxin" ref="B5:G132" totalsRowShown="0">
  <autoFilter ref="B5:G132" xr:uid="{B792924D-A630-4B3A-9CB5-85911E1691FB}"/>
  <tableColumns count="6">
    <tableColumn id="1" xr3:uid="{8AAE9137-2421-4CB5-BE9E-66184A17732D}" name="sector_code" dataDxfId="25"/>
    <tableColumn id="2" xr3:uid="{556C616E-3930-45C7-BCFC-3067B00EE6B3}" name="sector_name" dataDxfId="24"/>
    <tableColumn id="3" xr3:uid="{3ACB1996-E620-4234-A0BD-6BF013C4DFB9}" name="Key_Categories" dataDxfId="23"/>
    <tableColumn id="4" xr3:uid="{F252B34D-B6BF-4A14-ACFE-6CDB7C3F8503}" name="Emissions" dataDxfId="22"/>
    <tableColumn id="5" xr3:uid="{941C170F-0956-413B-8C76-7D2EE67699D8}" name="Percentage_of_total" dataDxfId="21"/>
    <tableColumn id="6" xr3:uid="{73E68552-2DB9-4CD2-A87E-EF423F00965D}" name="Running_percentage" dataDxfId="20"/>
  </tableColumns>
  <tableStyleInfo name="TableStyleMedium1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68A205B2-BF55-40D0-8864-48A922B691F4}" name="KCATotalPAH" displayName="KCATotalPAH" ref="B5:G132" totalsRowShown="0">
  <autoFilter ref="B5:G132" xr:uid="{68A205B2-BF55-40D0-8864-48A922B691F4}"/>
  <tableColumns count="6">
    <tableColumn id="1" xr3:uid="{2892BA08-5CD8-444B-90AA-4A1B9E61CB94}" name="sector_code" dataDxfId="19"/>
    <tableColumn id="2" xr3:uid="{87DA3084-9704-4865-9E39-5B7B68EE2AAF}" name="sector_name" dataDxfId="18"/>
    <tableColumn id="3" xr3:uid="{E7E88068-B8BC-4DA5-BF75-F0BEDDBBB0F0}" name="Key_Categories" dataDxfId="17"/>
    <tableColumn id="4" xr3:uid="{572E4B29-FCA0-4024-BF78-D114823A5664}" name="Emissions" dataDxfId="16"/>
    <tableColumn id="5" xr3:uid="{9C301BD5-3CC3-4CAD-A667-DD1C49368E6C}" name="Percentage_of_total" dataDxfId="15"/>
    <tableColumn id="6" xr3:uid="{C410629B-F916-46DE-8248-AF25D33BA548}" name="Running_percentage" dataDxfId="14"/>
  </tableColumns>
  <tableStyleInfo name="TableStyleMedium11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F3B1A17-1049-4276-A3FC-6A725C71899B}" name="KCAHCB" displayName="KCAHCB" ref="B5:G132" totalsRowShown="0">
  <autoFilter ref="B5:G132" xr:uid="{0F3B1A17-1049-4276-A3FC-6A725C71899B}"/>
  <tableColumns count="6">
    <tableColumn id="1" xr3:uid="{C2FC6C2F-9458-40E8-B1C9-B44A640E0E05}" name="sector_code" dataDxfId="13"/>
    <tableColumn id="2" xr3:uid="{AD6C4D5D-4EAD-40ED-9B08-18F59F150272}" name="sector_name" dataDxfId="12"/>
    <tableColumn id="3" xr3:uid="{75154A57-F36C-448B-9B86-E5BE7FED6796}" name="Key_Categories" dataDxfId="11"/>
    <tableColumn id="4" xr3:uid="{A7D9B603-009D-4D2F-9A7C-140A7D2DD904}" name="Emissions" dataDxfId="10"/>
    <tableColumn id="5" xr3:uid="{7A7A5E39-002B-4D53-9B75-52394010ED81}" name="Percentage_of_total" dataDxfId="9"/>
    <tableColumn id="6" xr3:uid="{3ECD113E-E7E1-4196-88AB-328BDAC08F8E}" name="Running_percentage" dataDxfId="8"/>
  </tableColumns>
  <tableStyleInfo name="TableStyleMedium11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2EAE7A00-3861-402B-BD97-AEBEE4CD41BD}" name="KCAPCB" displayName="KCAPCB" ref="B5:G132" totalsRowShown="0">
  <autoFilter ref="B5:G132" xr:uid="{2EAE7A00-3861-402B-BD97-AEBEE4CD41BD}"/>
  <tableColumns count="6">
    <tableColumn id="1" xr3:uid="{D1B28C1C-532D-44C6-85F6-E2154C697585}" name="sector_code" dataDxfId="7"/>
    <tableColumn id="2" xr3:uid="{574356F2-4C03-4806-A303-CDEED49AE6CC}" name="sector_name" dataDxfId="6"/>
    <tableColumn id="3" xr3:uid="{73010F81-8904-4092-A86B-066D0ECD23CE}" name="Key_Categories" dataDxfId="5"/>
    <tableColumn id="4" xr3:uid="{1BA9A60A-7FD8-4933-A8F3-144F73B0C4FE}" name="Emissions" dataDxfId="4"/>
    <tableColumn id="5" xr3:uid="{9D329836-8F3D-464C-A7C5-B0C16418C1AA}" name="Percentage_of_total" dataDxfId="3"/>
    <tableColumn id="6" xr3:uid="{D162665F-B859-497E-9ECD-4B6484DC30ED}" name="Running_percentage" dataDxfId="2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6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AA56-F0DE-41D3-BB23-FB36184CAEC1}">
  <sheetPr>
    <tabColor theme="6" tint="0.59999389629810485"/>
  </sheetPr>
  <dimension ref="C3:I97"/>
  <sheetViews>
    <sheetView zoomScaleNormal="100" workbookViewId="0">
      <selection activeCell="D54" sqref="D54:E54"/>
    </sheetView>
  </sheetViews>
  <sheetFormatPr defaultColWidth="11.42578125" defaultRowHeight="12.75" x14ac:dyDescent="0.2"/>
  <cols>
    <col min="1" max="2" width="11.42578125" style="2"/>
    <col min="3" max="3" width="80.7109375" style="2" bestFit="1" customWidth="1"/>
    <col min="4" max="4" width="5.85546875" style="31" bestFit="1" customWidth="1"/>
    <col min="5" max="5" width="12.140625" style="31" bestFit="1" customWidth="1"/>
    <col min="6" max="6" width="6.85546875" style="2" customWidth="1"/>
    <col min="7" max="7" width="40.5703125" style="2" bestFit="1" customWidth="1"/>
    <col min="8" max="8" width="5.85546875" style="31" bestFit="1" customWidth="1"/>
    <col min="9" max="9" width="12.85546875" style="31" bestFit="1" customWidth="1"/>
    <col min="10" max="16384" width="11.42578125" style="2"/>
  </cols>
  <sheetData>
    <row r="3" spans="3:9" x14ac:dyDescent="0.2">
      <c r="C3" t="s">
        <v>359</v>
      </c>
      <c r="D3" s="30" t="s">
        <v>9</v>
      </c>
      <c r="E3" s="30" t="s">
        <v>10</v>
      </c>
      <c r="G3" t="s">
        <v>11</v>
      </c>
      <c r="H3" s="30" t="s">
        <v>9</v>
      </c>
      <c r="I3" s="30" t="s">
        <v>10</v>
      </c>
    </row>
    <row r="4" spans="3:9" x14ac:dyDescent="0.2">
      <c r="C4" s="29" t="s">
        <v>255</v>
      </c>
      <c r="D4" s="30">
        <v>0.17624086024077501</v>
      </c>
      <c r="E4" s="30">
        <v>0.17624086024077501</v>
      </c>
      <c r="G4" s="29" t="s">
        <v>380</v>
      </c>
      <c r="H4" s="30">
        <v>0.13199840289659501</v>
      </c>
      <c r="I4" s="30">
        <v>0.13199840289659501</v>
      </c>
    </row>
    <row r="5" spans="3:9" x14ac:dyDescent="0.2">
      <c r="C5" s="29" t="s">
        <v>257</v>
      </c>
      <c r="D5" s="30">
        <v>0.107720817021485</v>
      </c>
      <c r="E5" s="30">
        <v>0.28396167726226001</v>
      </c>
      <c r="G5" s="29" t="s">
        <v>258</v>
      </c>
      <c r="H5" s="30">
        <v>0.127603057721242</v>
      </c>
      <c r="I5" s="30">
        <v>0.25960146061783601</v>
      </c>
    </row>
    <row r="6" spans="3:9" x14ac:dyDescent="0.2">
      <c r="C6" s="29" t="s">
        <v>253</v>
      </c>
      <c r="D6" s="30">
        <v>0.107193587189076</v>
      </c>
      <c r="E6" s="30">
        <v>0.39115526445133603</v>
      </c>
      <c r="G6" s="29" t="s">
        <v>391</v>
      </c>
      <c r="H6" s="30">
        <v>0.107070459941708</v>
      </c>
      <c r="I6" s="30">
        <v>0.36667192055954401</v>
      </c>
    </row>
    <row r="7" spans="3:9" x14ac:dyDescent="0.2">
      <c r="C7" s="29" t="s">
        <v>275</v>
      </c>
      <c r="D7" s="30">
        <v>6.9531859135163396E-2</v>
      </c>
      <c r="E7" s="30">
        <v>0.46068712358649999</v>
      </c>
      <c r="G7" s="29" t="s">
        <v>387</v>
      </c>
      <c r="H7" s="30">
        <v>9.1139039098318095E-2</v>
      </c>
      <c r="I7" s="30">
        <v>0.457810959657862</v>
      </c>
    </row>
    <row r="8" spans="3:9" x14ac:dyDescent="0.2">
      <c r="C8" s="29" t="s">
        <v>260</v>
      </c>
      <c r="D8" s="30">
        <v>6.8981335821352005E-2</v>
      </c>
      <c r="E8" s="30">
        <v>0.52966845940785201</v>
      </c>
      <c r="G8" s="29" t="s">
        <v>388</v>
      </c>
      <c r="H8" s="30">
        <v>6.0604544699221101E-2</v>
      </c>
      <c r="I8" s="30">
        <v>0.51841550435708295</v>
      </c>
    </row>
    <row r="9" spans="3:9" x14ac:dyDescent="0.2">
      <c r="C9" s="29" t="s">
        <v>380</v>
      </c>
      <c r="D9" s="30">
        <v>5.5531938504031098E-2</v>
      </c>
      <c r="E9" s="30">
        <v>0.58520039791188305</v>
      </c>
      <c r="G9" s="29" t="s">
        <v>290</v>
      </c>
      <c r="H9" s="30">
        <v>4.5763004737450902E-2</v>
      </c>
      <c r="I9" s="30">
        <v>0.56417850909453404</v>
      </c>
    </row>
    <row r="10" spans="3:9" x14ac:dyDescent="0.2">
      <c r="C10" s="29" t="s">
        <v>263</v>
      </c>
      <c r="D10" s="30">
        <v>5.0882805754433401E-2</v>
      </c>
      <c r="E10" s="30">
        <v>0.63608320366631599</v>
      </c>
      <c r="G10" s="29" t="s">
        <v>261</v>
      </c>
      <c r="H10" s="30">
        <v>4.2952209251811903E-2</v>
      </c>
      <c r="I10" s="30">
        <v>0.60713071834634602</v>
      </c>
    </row>
    <row r="11" spans="3:9" x14ac:dyDescent="0.2">
      <c r="C11" s="29" t="s">
        <v>277</v>
      </c>
      <c r="D11" s="30">
        <v>3.58923512609036E-2</v>
      </c>
      <c r="E11" s="30">
        <v>0.67197555492722005</v>
      </c>
      <c r="G11" s="29" t="s">
        <v>392</v>
      </c>
      <c r="H11" s="30">
        <v>3.4697350392134403E-2</v>
      </c>
      <c r="I11" s="30">
        <v>0.64182806873847997</v>
      </c>
    </row>
    <row r="12" spans="3:9" x14ac:dyDescent="0.2">
      <c r="C12" s="29" t="s">
        <v>265</v>
      </c>
      <c r="D12" s="30">
        <v>3.4737573473579399E-2</v>
      </c>
      <c r="E12" s="30">
        <v>0.70671312840079903</v>
      </c>
      <c r="G12" s="29" t="s">
        <v>301</v>
      </c>
      <c r="H12" s="30">
        <v>3.4576904754115602E-2</v>
      </c>
      <c r="I12" s="30">
        <v>0.67640497349259598</v>
      </c>
    </row>
    <row r="13" spans="3:9" x14ac:dyDescent="0.2">
      <c r="C13" s="29" t="s">
        <v>259</v>
      </c>
      <c r="D13" s="30">
        <v>3.3037481368500397E-2</v>
      </c>
      <c r="E13" s="30">
        <v>0.73975060976929996</v>
      </c>
      <c r="G13" s="29" t="s">
        <v>269</v>
      </c>
      <c r="H13" s="30">
        <v>2.6913927632747098E-2</v>
      </c>
      <c r="I13" s="30">
        <v>0.70331890112534301</v>
      </c>
    </row>
    <row r="14" spans="3:9" x14ac:dyDescent="0.2">
      <c r="C14" s="29" t="s">
        <v>291</v>
      </c>
      <c r="D14" s="30">
        <v>2.45486507724316E-2</v>
      </c>
      <c r="E14" s="30">
        <v>0.76429926054173103</v>
      </c>
      <c r="G14" s="29" t="s">
        <v>255</v>
      </c>
      <c r="H14" s="30">
        <v>2.64705051521338E-2</v>
      </c>
      <c r="I14" s="30">
        <v>0.72978940627747702</v>
      </c>
    </row>
    <row r="15" spans="3:9" x14ac:dyDescent="0.2">
      <c r="C15" s="29" t="s">
        <v>385</v>
      </c>
      <c r="D15" s="30">
        <v>2.34173681422871E-2</v>
      </c>
      <c r="E15" s="30">
        <v>0.78771662868401904</v>
      </c>
      <c r="G15" s="29" t="s">
        <v>277</v>
      </c>
      <c r="H15" s="30">
        <v>2.5457599830707701E-2</v>
      </c>
      <c r="I15" s="30">
        <v>0.75524700610818496</v>
      </c>
    </row>
    <row r="16" spans="3:9" x14ac:dyDescent="0.2">
      <c r="C16" s="29" t="s">
        <v>390</v>
      </c>
      <c r="D16" s="30">
        <v>2.1592957671337398E-2</v>
      </c>
      <c r="E16" s="30">
        <v>0.80930958635535599</v>
      </c>
      <c r="G16" s="29" t="s">
        <v>264</v>
      </c>
      <c r="H16" s="30">
        <v>1.97329890578028E-2</v>
      </c>
      <c r="I16" s="30">
        <v>0.77497999516598803</v>
      </c>
    </row>
    <row r="17" spans="3:9" x14ac:dyDescent="0.2">
      <c r="G17" s="29" t="s">
        <v>307</v>
      </c>
      <c r="H17" s="30">
        <v>1.5297940134633099E-2</v>
      </c>
      <c r="I17" s="30">
        <v>0.79027793530062096</v>
      </c>
    </row>
    <row r="18" spans="3:9" x14ac:dyDescent="0.2">
      <c r="C18" t="s">
        <v>360</v>
      </c>
      <c r="D18" s="30" t="s">
        <v>9</v>
      </c>
      <c r="E18" s="30" t="s">
        <v>10</v>
      </c>
      <c r="G18" s="29" t="s">
        <v>393</v>
      </c>
      <c r="H18" s="30">
        <v>1.4681926352035499E-2</v>
      </c>
      <c r="I18" s="30">
        <v>0.80495986165265598</v>
      </c>
    </row>
    <row r="19" spans="3:9" x14ac:dyDescent="0.2">
      <c r="C19" s="29" t="s">
        <v>253</v>
      </c>
      <c r="D19" s="30">
        <v>0.26461669518254399</v>
      </c>
      <c r="E19" s="30">
        <v>0.26461669518254399</v>
      </c>
    </row>
    <row r="20" spans="3:9" x14ac:dyDescent="0.2">
      <c r="C20" s="29" t="s">
        <v>380</v>
      </c>
      <c r="D20" s="30">
        <v>0.14227807031705</v>
      </c>
      <c r="E20" s="30">
        <v>0.40689476549959402</v>
      </c>
      <c r="G20" t="s">
        <v>361</v>
      </c>
      <c r="H20" s="30" t="s">
        <v>9</v>
      </c>
      <c r="I20" s="30" t="s">
        <v>364</v>
      </c>
    </row>
    <row r="21" spans="3:9" x14ac:dyDescent="0.2">
      <c r="C21" s="29" t="s">
        <v>265</v>
      </c>
      <c r="D21" s="30">
        <v>8.0295638724159193E-2</v>
      </c>
      <c r="E21" s="30">
        <v>0.48719040422375298</v>
      </c>
      <c r="G21" s="29" t="s">
        <v>277</v>
      </c>
      <c r="H21" s="30">
        <v>0.22554137837482199</v>
      </c>
      <c r="I21" s="30">
        <v>0.22554137837482199</v>
      </c>
    </row>
    <row r="22" spans="3:9" x14ac:dyDescent="0.2">
      <c r="C22" s="29" t="s">
        <v>273</v>
      </c>
      <c r="D22" s="30">
        <v>6.8667907075054394E-2</v>
      </c>
      <c r="E22" s="30">
        <v>0.55585831129880803</v>
      </c>
      <c r="G22" s="29" t="s">
        <v>275</v>
      </c>
      <c r="H22" s="30">
        <v>0.21349751622062901</v>
      </c>
      <c r="I22" s="30">
        <v>0.43903889459545098</v>
      </c>
    </row>
    <row r="23" spans="3:9" x14ac:dyDescent="0.2">
      <c r="C23" s="29" t="s">
        <v>403</v>
      </c>
      <c r="D23" s="30">
        <v>5.9335792553198E-2</v>
      </c>
      <c r="E23" s="30">
        <v>0.61519410385200601</v>
      </c>
      <c r="G23" s="29" t="s">
        <v>387</v>
      </c>
      <c r="H23" s="30">
        <v>0.100968505009823</v>
      </c>
      <c r="I23" s="30">
        <v>0.540007399605273</v>
      </c>
    </row>
    <row r="24" spans="3:9" x14ac:dyDescent="0.2">
      <c r="C24" s="29" t="s">
        <v>274</v>
      </c>
      <c r="D24" s="30">
        <v>4.0743060015694402E-2</v>
      </c>
      <c r="E24" s="30">
        <v>0.65593716386769996</v>
      </c>
      <c r="G24" s="29" t="s">
        <v>388</v>
      </c>
      <c r="H24" s="30">
        <v>9.3881561017789203E-2</v>
      </c>
      <c r="I24" s="30">
        <v>0.63388896062306299</v>
      </c>
    </row>
    <row r="25" spans="3:9" x14ac:dyDescent="0.2">
      <c r="C25" s="29" t="s">
        <v>280</v>
      </c>
      <c r="D25" s="30">
        <v>3.7864865700681601E-2</v>
      </c>
      <c r="E25" s="30">
        <v>0.69380202956838199</v>
      </c>
      <c r="G25" s="29" t="s">
        <v>389</v>
      </c>
      <c r="H25" s="30">
        <v>9.1050383166134605E-2</v>
      </c>
      <c r="I25" s="30">
        <v>0.724939343789197</v>
      </c>
    </row>
    <row r="26" spans="3:9" x14ac:dyDescent="0.2">
      <c r="C26" s="29" t="s">
        <v>381</v>
      </c>
      <c r="D26" s="30">
        <v>3.2729791143447401E-2</v>
      </c>
      <c r="E26" s="30">
        <v>0.72653182071182898</v>
      </c>
      <c r="G26" s="29" t="s">
        <v>390</v>
      </c>
      <c r="H26" s="30">
        <v>6.8638935978233007E-2</v>
      </c>
      <c r="I26" s="30">
        <v>0.79357827976743001</v>
      </c>
    </row>
    <row r="27" spans="3:9" x14ac:dyDescent="0.2">
      <c r="C27" s="29" t="s">
        <v>276</v>
      </c>
      <c r="D27" s="30">
        <v>2.86037687752763E-2</v>
      </c>
      <c r="E27" s="30">
        <v>0.75513558948710602</v>
      </c>
      <c r="G27" s="29" t="s">
        <v>393</v>
      </c>
      <c r="H27" s="30">
        <v>3.26403650769349E-2</v>
      </c>
      <c r="I27" s="30">
        <v>0.82621864484436502</v>
      </c>
    </row>
    <row r="28" spans="3:9" x14ac:dyDescent="0.2">
      <c r="C28" s="29" t="s">
        <v>291</v>
      </c>
      <c r="D28" s="30">
        <v>2.8246437475880699E-2</v>
      </c>
      <c r="E28" s="30">
        <v>0.78338202696298598</v>
      </c>
    </row>
    <row r="29" spans="3:9" x14ac:dyDescent="0.2">
      <c r="C29" s="29" t="s">
        <v>385</v>
      </c>
      <c r="D29" s="30">
        <v>2.46249363741427E-2</v>
      </c>
      <c r="E29" s="30">
        <v>0.80800696333712896</v>
      </c>
      <c r="G29" t="s">
        <v>363</v>
      </c>
      <c r="H29" s="30" t="s">
        <v>9</v>
      </c>
      <c r="I29" s="30" t="s">
        <v>10</v>
      </c>
    </row>
    <row r="30" spans="3:9" x14ac:dyDescent="0.2">
      <c r="F30"/>
      <c r="G30" s="29" t="s">
        <v>380</v>
      </c>
      <c r="H30" s="30">
        <v>0.37860591311258102</v>
      </c>
      <c r="I30" s="30">
        <v>0.37860591311258102</v>
      </c>
    </row>
    <row r="31" spans="3:9" x14ac:dyDescent="0.2">
      <c r="C31" t="s">
        <v>362</v>
      </c>
      <c r="D31" s="30" t="s">
        <v>9</v>
      </c>
      <c r="E31" s="30" t="s">
        <v>10</v>
      </c>
      <c r="F31"/>
      <c r="G31" s="29" t="s">
        <v>279</v>
      </c>
      <c r="H31" s="30">
        <v>0.11342171359940401</v>
      </c>
      <c r="I31" s="30">
        <v>0.49202762671198402</v>
      </c>
    </row>
    <row r="32" spans="3:9" x14ac:dyDescent="0.2">
      <c r="C32" s="29" t="s">
        <v>380</v>
      </c>
      <c r="D32" s="30">
        <v>0.57959412703711799</v>
      </c>
      <c r="E32" s="30">
        <v>0.57959412703711799</v>
      </c>
      <c r="F32"/>
      <c r="G32" s="29" t="s">
        <v>284</v>
      </c>
      <c r="H32" s="30">
        <v>7.3390797889940407E-2</v>
      </c>
      <c r="I32" s="30">
        <v>0.56541842460192504</v>
      </c>
    </row>
    <row r="33" spans="3:9" x14ac:dyDescent="0.2">
      <c r="C33" s="29" t="s">
        <v>288</v>
      </c>
      <c r="D33" s="30">
        <v>3.8923285296484103E-2</v>
      </c>
      <c r="E33" s="30">
        <v>0.61851741233360202</v>
      </c>
      <c r="F33"/>
      <c r="G33" s="29" t="s">
        <v>278</v>
      </c>
      <c r="H33" s="30">
        <v>4.7824841811591197E-2</v>
      </c>
      <c r="I33" s="30">
        <v>0.61324326641351601</v>
      </c>
    </row>
    <row r="34" spans="3:9" x14ac:dyDescent="0.2">
      <c r="C34" s="29" t="s">
        <v>278</v>
      </c>
      <c r="D34" s="30">
        <v>3.8389144492991002E-2</v>
      </c>
      <c r="E34" s="30">
        <v>0.65690655682659305</v>
      </c>
      <c r="F34"/>
      <c r="G34" s="29" t="s">
        <v>283</v>
      </c>
      <c r="H34" s="30">
        <v>3.47213070612232E-2</v>
      </c>
      <c r="I34" s="30">
        <v>0.64796457347473901</v>
      </c>
    </row>
    <row r="35" spans="3:9" x14ac:dyDescent="0.2">
      <c r="C35" s="29" t="s">
        <v>382</v>
      </c>
      <c r="D35" s="30">
        <v>2.52586681147117E-2</v>
      </c>
      <c r="E35" s="30">
        <v>0.68216522494130505</v>
      </c>
      <c r="F35"/>
      <c r="G35" s="29" t="s">
        <v>282</v>
      </c>
      <c r="H35" s="30">
        <v>3.1385851609148002E-2</v>
      </c>
      <c r="I35" s="30">
        <v>0.67935042508388699</v>
      </c>
    </row>
    <row r="36" spans="3:9" x14ac:dyDescent="0.2">
      <c r="C36" s="29" t="s">
        <v>282</v>
      </c>
      <c r="D36" s="30">
        <v>1.963455182278E-2</v>
      </c>
      <c r="E36" s="30">
        <v>0.701799776764085</v>
      </c>
      <c r="F36"/>
      <c r="G36" s="29" t="s">
        <v>288</v>
      </c>
      <c r="H36" s="30">
        <v>2.5961932951964299E-2</v>
      </c>
      <c r="I36" s="30">
        <v>0.70531235803585102</v>
      </c>
    </row>
    <row r="37" spans="3:9" x14ac:dyDescent="0.2">
      <c r="C37" s="29" t="s">
        <v>253</v>
      </c>
      <c r="D37" s="30">
        <v>1.8350117083081801E-2</v>
      </c>
      <c r="E37" s="30">
        <v>0.72014989384716699</v>
      </c>
      <c r="F37"/>
      <c r="G37" s="29" t="s">
        <v>281</v>
      </c>
      <c r="H37" s="30">
        <v>2.0830674007358399E-2</v>
      </c>
      <c r="I37" s="30">
        <v>0.72614303204320996</v>
      </c>
    </row>
    <row r="38" spans="3:9" x14ac:dyDescent="0.2">
      <c r="C38" s="29" t="s">
        <v>255</v>
      </c>
      <c r="D38" s="30">
        <v>1.7862216661223299E-2</v>
      </c>
      <c r="E38" s="30">
        <v>0.73801211050839</v>
      </c>
      <c r="F38"/>
      <c r="G38" s="29" t="s">
        <v>382</v>
      </c>
      <c r="H38" s="30">
        <v>1.5919459516956901E-2</v>
      </c>
      <c r="I38" s="30">
        <v>0.74206249156016602</v>
      </c>
    </row>
    <row r="39" spans="3:9" x14ac:dyDescent="0.2">
      <c r="C39" s="29" t="s">
        <v>284</v>
      </c>
      <c r="D39" s="30">
        <v>1.61664989802025E-2</v>
      </c>
      <c r="E39" s="30">
        <v>0.75417860948859206</v>
      </c>
      <c r="F39"/>
      <c r="G39" s="29" t="s">
        <v>253</v>
      </c>
      <c r="H39" s="30">
        <v>1.5065440682613901E-2</v>
      </c>
      <c r="I39" s="30">
        <v>0.75712793224277997</v>
      </c>
    </row>
    <row r="40" spans="3:9" x14ac:dyDescent="0.2">
      <c r="C40" s="29" t="s">
        <v>306</v>
      </c>
      <c r="D40" s="30">
        <v>1.4581004679953101E-2</v>
      </c>
      <c r="E40" s="30">
        <v>0.76875961416854599</v>
      </c>
      <c r="F40"/>
      <c r="G40" s="29" t="s">
        <v>386</v>
      </c>
      <c r="H40" s="30">
        <v>1.32076872694339E-2</v>
      </c>
      <c r="I40" s="30">
        <v>0.77033561951221396</v>
      </c>
    </row>
    <row r="41" spans="3:9" x14ac:dyDescent="0.2">
      <c r="C41" s="29" t="s">
        <v>383</v>
      </c>
      <c r="D41" s="30">
        <v>1.45021351488227E-2</v>
      </c>
      <c r="E41" s="30">
        <v>0.78326174931736803</v>
      </c>
      <c r="G41" s="29" t="s">
        <v>255</v>
      </c>
      <c r="H41" s="30">
        <v>1.1239369723543099E-2</v>
      </c>
      <c r="I41" s="30">
        <v>0.78157498923575697</v>
      </c>
    </row>
    <row r="42" spans="3:9" x14ac:dyDescent="0.2">
      <c r="C42" s="29" t="s">
        <v>265</v>
      </c>
      <c r="D42" s="30">
        <v>1.44434940530992E-2</v>
      </c>
      <c r="E42" s="30">
        <v>0.797705243370467</v>
      </c>
      <c r="G42" s="29" t="s">
        <v>285</v>
      </c>
      <c r="H42" s="30">
        <v>1.11858924317269E-2</v>
      </c>
      <c r="I42" s="30">
        <v>0.79276088166748404</v>
      </c>
    </row>
    <row r="43" spans="3:9" x14ac:dyDescent="0.2">
      <c r="C43" s="29" t="s">
        <v>385</v>
      </c>
      <c r="D43" s="30">
        <v>1.3160475914397099E-2</v>
      </c>
      <c r="E43" s="30">
        <v>0.81086571928486395</v>
      </c>
      <c r="G43" s="29" t="s">
        <v>383</v>
      </c>
      <c r="H43" s="30">
        <v>1.0701410499244999E-2</v>
      </c>
      <c r="I43" s="30">
        <v>0.80346229216672904</v>
      </c>
    </row>
    <row r="44" spans="3:9" x14ac:dyDescent="0.2">
      <c r="I44" s="30"/>
    </row>
    <row r="45" spans="3:9" x14ac:dyDescent="0.2">
      <c r="C45" t="s">
        <v>8</v>
      </c>
      <c r="D45" s="30" t="s">
        <v>9</v>
      </c>
      <c r="E45" s="30" t="s">
        <v>10</v>
      </c>
      <c r="G45" t="s">
        <v>365</v>
      </c>
      <c r="H45" s="30" t="s">
        <v>9</v>
      </c>
      <c r="I45" s="30" t="s">
        <v>10</v>
      </c>
    </row>
    <row r="46" spans="3:9" x14ac:dyDescent="0.2">
      <c r="C46" s="29" t="s">
        <v>380</v>
      </c>
      <c r="D46" s="30">
        <v>0.41776876821136499</v>
      </c>
      <c r="E46" s="30">
        <v>0.41776876821136499</v>
      </c>
      <c r="G46" s="29" t="s">
        <v>380</v>
      </c>
      <c r="H46" s="30">
        <v>0.84156504085077699</v>
      </c>
      <c r="I46" s="30">
        <v>0.84156504085077699</v>
      </c>
    </row>
    <row r="47" spans="3:9" x14ac:dyDescent="0.2">
      <c r="C47" s="29" t="s">
        <v>255</v>
      </c>
      <c r="D47" s="30">
        <v>0.14237993105637101</v>
      </c>
      <c r="E47" s="30">
        <v>0.56014869926773603</v>
      </c>
      <c r="I47" s="30"/>
    </row>
    <row r="48" spans="3:9" x14ac:dyDescent="0.2">
      <c r="C48" s="29" t="s">
        <v>280</v>
      </c>
      <c r="D48" s="30">
        <v>8.6340090286003798E-2</v>
      </c>
      <c r="E48" s="30">
        <v>0.64648878955374001</v>
      </c>
      <c r="G48" t="s">
        <v>300</v>
      </c>
      <c r="H48" s="30" t="s">
        <v>9</v>
      </c>
      <c r="I48" s="30" t="s">
        <v>10</v>
      </c>
    </row>
    <row r="49" spans="3:9" x14ac:dyDescent="0.2">
      <c r="C49" s="29" t="s">
        <v>274</v>
      </c>
      <c r="D49" s="30">
        <v>4.2999273950054102E-2</v>
      </c>
      <c r="E49" s="30">
        <v>0.68948806350379399</v>
      </c>
      <c r="G49" s="29" t="s">
        <v>380</v>
      </c>
      <c r="H49" s="30">
        <v>0.42879902007109999</v>
      </c>
      <c r="I49" s="30">
        <v>0.42879902007109999</v>
      </c>
    </row>
    <row r="50" spans="3:9" x14ac:dyDescent="0.2">
      <c r="C50" s="29" t="s">
        <v>288</v>
      </c>
      <c r="D50" s="30">
        <v>3.7005866066093997E-2</v>
      </c>
      <c r="E50" s="30">
        <v>0.72649392956988801</v>
      </c>
      <c r="G50" s="29" t="s">
        <v>288</v>
      </c>
      <c r="H50" s="30">
        <v>0.13271007325346601</v>
      </c>
      <c r="I50" s="30">
        <v>0.561509093324566</v>
      </c>
    </row>
    <row r="51" spans="3:9" x14ac:dyDescent="0.2">
      <c r="C51" s="29" t="s">
        <v>272</v>
      </c>
      <c r="D51" s="30">
        <v>2.4774537183778901E-2</v>
      </c>
      <c r="E51" s="30">
        <v>0.75126846675366599</v>
      </c>
      <c r="G51" s="29" t="s">
        <v>255</v>
      </c>
      <c r="H51" s="30">
        <v>9.2139972899042799E-2</v>
      </c>
      <c r="I51" s="30">
        <v>0.65364906622360897</v>
      </c>
    </row>
    <row r="52" spans="3:9" x14ac:dyDescent="0.2">
      <c r="C52" s="29" t="s">
        <v>286</v>
      </c>
      <c r="D52" s="30">
        <v>2.40369072635646E-2</v>
      </c>
      <c r="E52" s="30">
        <v>0.77530537401723099</v>
      </c>
      <c r="G52" s="29" t="s">
        <v>278</v>
      </c>
      <c r="H52" s="30">
        <v>5.4528349329179597E-2</v>
      </c>
      <c r="I52" s="30">
        <v>0.70817741555278801</v>
      </c>
    </row>
    <row r="53" spans="3:9" x14ac:dyDescent="0.2">
      <c r="C53" s="29" t="s">
        <v>259</v>
      </c>
      <c r="D53" s="30">
        <v>2.1255756633046002E-2</v>
      </c>
      <c r="E53" s="30">
        <v>0.79656113065027701</v>
      </c>
      <c r="G53" s="29" t="s">
        <v>260</v>
      </c>
      <c r="H53" s="30">
        <v>3.7987228940758698E-2</v>
      </c>
      <c r="I53" s="30">
        <v>0.74616464449354702</v>
      </c>
    </row>
    <row r="54" spans="3:9" x14ac:dyDescent="0.2">
      <c r="C54" s="29" t="s">
        <v>253</v>
      </c>
      <c r="D54" s="47">
        <v>2.0701693910400099E-2</v>
      </c>
      <c r="E54" s="47">
        <v>0.817262824560677</v>
      </c>
      <c r="G54" s="29" t="s">
        <v>259</v>
      </c>
      <c r="H54" s="30">
        <v>3.6444087752001197E-2</v>
      </c>
      <c r="I54" s="30">
        <v>0.78260873224554806</v>
      </c>
    </row>
    <row r="55" spans="3:9" x14ac:dyDescent="0.2">
      <c r="G55" s="29" t="s">
        <v>257</v>
      </c>
      <c r="H55" s="30">
        <v>3.4545261084616197E-2</v>
      </c>
      <c r="I55" s="30">
        <v>0.81715399333016403</v>
      </c>
    </row>
    <row r="56" spans="3:9" x14ac:dyDescent="0.2">
      <c r="C56" t="s">
        <v>16</v>
      </c>
      <c r="D56" s="30" t="s">
        <v>9</v>
      </c>
      <c r="E56" s="30" t="s">
        <v>10</v>
      </c>
    </row>
    <row r="57" spans="3:9" x14ac:dyDescent="0.2">
      <c r="C57" s="29" t="s">
        <v>278</v>
      </c>
      <c r="D57" s="30">
        <v>0.293655836394835</v>
      </c>
      <c r="E57" s="30">
        <v>0.293655836394835</v>
      </c>
      <c r="G57" t="s">
        <v>18</v>
      </c>
      <c r="H57" s="30" t="s">
        <v>9</v>
      </c>
      <c r="I57" s="30" t="s">
        <v>10</v>
      </c>
    </row>
    <row r="58" spans="3:9" x14ac:dyDescent="0.2">
      <c r="C58" s="29" t="s">
        <v>280</v>
      </c>
      <c r="D58" s="30">
        <v>0.234646725314061</v>
      </c>
      <c r="E58" s="30">
        <v>0.528302561708897</v>
      </c>
      <c r="G58" s="29" t="s">
        <v>253</v>
      </c>
      <c r="H58" s="30">
        <v>0.26679794225464498</v>
      </c>
      <c r="I58" s="30">
        <v>0.26679794225464498</v>
      </c>
    </row>
    <row r="59" spans="3:9" x14ac:dyDescent="0.2">
      <c r="C59" s="29" t="s">
        <v>380</v>
      </c>
      <c r="D59" s="30">
        <v>7.0329304783690802E-2</v>
      </c>
      <c r="E59" s="30">
        <v>0.59863186649258704</v>
      </c>
      <c r="G59" s="29" t="s">
        <v>280</v>
      </c>
      <c r="H59" s="30">
        <v>0.17618749102122899</v>
      </c>
      <c r="I59" s="30">
        <v>0.44298543327587397</v>
      </c>
    </row>
    <row r="60" spans="3:9" x14ac:dyDescent="0.2">
      <c r="C60" s="29" t="s">
        <v>303</v>
      </c>
      <c r="D60" s="30">
        <v>4.7860912806710502E-2</v>
      </c>
      <c r="E60" s="30">
        <v>0.64649277929929805</v>
      </c>
      <c r="G60" s="29" t="s">
        <v>265</v>
      </c>
      <c r="H60" s="30">
        <v>8.3532202404624598E-2</v>
      </c>
      <c r="I60" s="30">
        <v>0.52651763568049903</v>
      </c>
    </row>
    <row r="61" spans="3:9" x14ac:dyDescent="0.2">
      <c r="C61" s="29" t="s">
        <v>253</v>
      </c>
      <c r="D61" s="30">
        <v>4.33715268500557E-2</v>
      </c>
      <c r="E61" s="30">
        <v>0.68986430614935401</v>
      </c>
      <c r="G61" s="29" t="s">
        <v>380</v>
      </c>
      <c r="H61" s="30">
        <v>6.2201421603246598E-2</v>
      </c>
      <c r="I61" s="30">
        <v>0.58871905728374496</v>
      </c>
    </row>
    <row r="62" spans="3:9" x14ac:dyDescent="0.2">
      <c r="C62" s="29" t="s">
        <v>255</v>
      </c>
      <c r="D62" s="30">
        <v>3.3055104161717801E-2</v>
      </c>
      <c r="E62" s="30">
        <v>0.72291941031107099</v>
      </c>
      <c r="G62" s="29" t="s">
        <v>295</v>
      </c>
      <c r="H62" s="30">
        <v>3.8695775792805497E-2</v>
      </c>
      <c r="I62" s="30">
        <v>0.62741483307655099</v>
      </c>
    </row>
    <row r="63" spans="3:9" x14ac:dyDescent="0.2">
      <c r="C63" s="29" t="s">
        <v>265</v>
      </c>
      <c r="D63" s="30">
        <v>3.2949700789680299E-2</v>
      </c>
      <c r="E63" s="30">
        <v>0.75586911110075194</v>
      </c>
      <c r="G63" s="29" t="s">
        <v>255</v>
      </c>
      <c r="H63" s="30">
        <v>3.24011789651047E-2</v>
      </c>
      <c r="I63" s="30">
        <v>0.65981601204165596</v>
      </c>
    </row>
    <row r="64" spans="3:9" x14ac:dyDescent="0.2">
      <c r="C64" s="29" t="s">
        <v>385</v>
      </c>
      <c r="D64" s="30">
        <v>3.2053540505267201E-2</v>
      </c>
      <c r="E64" s="30">
        <v>0.78792265160601904</v>
      </c>
      <c r="G64" s="29" t="s">
        <v>309</v>
      </c>
      <c r="H64" s="30">
        <v>3.1259684628166202E-2</v>
      </c>
      <c r="I64" s="30">
        <v>0.69107569666982205</v>
      </c>
    </row>
    <row r="65" spans="3:9" x14ac:dyDescent="0.2">
      <c r="C65" s="29" t="s">
        <v>383</v>
      </c>
      <c r="D65" s="30">
        <v>3.1287267297706402E-2</v>
      </c>
      <c r="E65" s="30">
        <v>0.81920991890372497</v>
      </c>
      <c r="G65" s="29" t="s">
        <v>302</v>
      </c>
      <c r="H65" s="30">
        <v>2.9301663815374801E-2</v>
      </c>
      <c r="I65" s="30">
        <v>0.72037736048519596</v>
      </c>
    </row>
    <row r="66" spans="3:9" x14ac:dyDescent="0.2">
      <c r="G66" s="29" t="s">
        <v>274</v>
      </c>
      <c r="H66" s="30">
        <v>2.4336493679372202E-2</v>
      </c>
      <c r="I66" s="30">
        <v>0.74471385416456903</v>
      </c>
    </row>
    <row r="67" spans="3:9" x14ac:dyDescent="0.2">
      <c r="C67" t="s">
        <v>17</v>
      </c>
      <c r="D67" s="30" t="s">
        <v>9</v>
      </c>
      <c r="E67" s="30" t="s">
        <v>10</v>
      </c>
      <c r="G67" s="29" t="s">
        <v>298</v>
      </c>
      <c r="H67" s="30">
        <v>2.2355353402317001E-2</v>
      </c>
      <c r="I67" s="30">
        <v>0.76706920756688601</v>
      </c>
    </row>
    <row r="68" spans="3:9" x14ac:dyDescent="0.2">
      <c r="C68" s="29" t="s">
        <v>380</v>
      </c>
      <c r="D68" s="30">
        <v>0.22145590795932199</v>
      </c>
      <c r="E68" s="30">
        <v>0.22145590795932199</v>
      </c>
      <c r="G68" s="29" t="s">
        <v>273</v>
      </c>
      <c r="H68" s="30">
        <v>2.1140214491635601E-2</v>
      </c>
      <c r="I68" s="30">
        <v>0.78820942205852096</v>
      </c>
    </row>
    <row r="69" spans="3:9" x14ac:dyDescent="0.2">
      <c r="C69" s="29" t="s">
        <v>280</v>
      </c>
      <c r="D69" s="30">
        <v>0.120273477599846</v>
      </c>
      <c r="E69" s="30">
        <v>0.34172938555916899</v>
      </c>
      <c r="G69" s="29" t="s">
        <v>291</v>
      </c>
      <c r="H69" s="30">
        <v>1.9120239799802201E-2</v>
      </c>
      <c r="I69" s="30">
        <v>0.807329661858324</v>
      </c>
    </row>
    <row r="70" spans="3:9" x14ac:dyDescent="0.2">
      <c r="C70" s="29" t="s">
        <v>294</v>
      </c>
      <c r="D70" s="30">
        <v>9.5553615190815705E-2</v>
      </c>
      <c r="E70" s="30">
        <v>0.437283000749984</v>
      </c>
    </row>
    <row r="71" spans="3:9" x14ac:dyDescent="0.2">
      <c r="C71" s="29" t="s">
        <v>253</v>
      </c>
      <c r="D71" s="30">
        <v>8.5189033053733695E-2</v>
      </c>
      <c r="E71" s="30">
        <v>0.52247203380371798</v>
      </c>
      <c r="G71" t="s">
        <v>76</v>
      </c>
      <c r="H71" s="30" t="s">
        <v>9</v>
      </c>
      <c r="I71" s="30" t="s">
        <v>10</v>
      </c>
    </row>
    <row r="72" spans="3:9" x14ac:dyDescent="0.2">
      <c r="C72" s="29" t="s">
        <v>383</v>
      </c>
      <c r="D72" s="30">
        <v>6.8591523007760405E-2</v>
      </c>
      <c r="E72" s="30">
        <v>0.59106355681147804</v>
      </c>
      <c r="G72" s="29" t="s">
        <v>380</v>
      </c>
      <c r="H72" s="30">
        <v>0.76682525194235396</v>
      </c>
      <c r="I72" s="30">
        <v>0.76682525194235396</v>
      </c>
    </row>
    <row r="73" spans="3:9" x14ac:dyDescent="0.2">
      <c r="C73" s="29" t="s">
        <v>273</v>
      </c>
      <c r="D73" s="30">
        <v>6.1488728304919797E-2</v>
      </c>
      <c r="E73" s="30">
        <v>0.65255228511639796</v>
      </c>
      <c r="G73" s="29" t="s">
        <v>280</v>
      </c>
      <c r="H73" s="30">
        <v>6.1719296158747397E-2</v>
      </c>
      <c r="I73" s="30">
        <v>0.82854454810110101</v>
      </c>
    </row>
    <row r="74" spans="3:9" x14ac:dyDescent="0.2">
      <c r="C74" s="29" t="s">
        <v>265</v>
      </c>
      <c r="D74" s="30">
        <v>3.8414803459813698E-2</v>
      </c>
      <c r="E74" s="30">
        <v>0.69096708857621203</v>
      </c>
      <c r="G74" s="31"/>
    </row>
    <row r="75" spans="3:9" x14ac:dyDescent="0.2">
      <c r="C75" s="29" t="s">
        <v>291</v>
      </c>
      <c r="D75" s="30">
        <v>3.5334323740943301E-2</v>
      </c>
      <c r="E75" s="30">
        <v>0.72630141231715495</v>
      </c>
      <c r="G75" t="s">
        <v>78</v>
      </c>
      <c r="H75" s="30" t="s">
        <v>9</v>
      </c>
      <c r="I75" s="30" t="s">
        <v>10</v>
      </c>
    </row>
    <row r="76" spans="3:9" x14ac:dyDescent="0.2">
      <c r="C76" s="29" t="s">
        <v>384</v>
      </c>
      <c r="D76" s="30">
        <v>2.5983191942560199E-2</v>
      </c>
      <c r="E76" s="30">
        <v>0.752284604259715</v>
      </c>
      <c r="G76" s="29" t="s">
        <v>280</v>
      </c>
      <c r="H76" s="30">
        <v>0.30503189198793101</v>
      </c>
      <c r="I76" s="30">
        <v>0.30503189198793101</v>
      </c>
    </row>
    <row r="77" spans="3:9" x14ac:dyDescent="0.2">
      <c r="C77" s="29" t="s">
        <v>278</v>
      </c>
      <c r="D77" s="30">
        <v>2.5497833660410401E-2</v>
      </c>
      <c r="E77" s="30">
        <v>0.77778243792012602</v>
      </c>
      <c r="G77" s="29" t="s">
        <v>253</v>
      </c>
      <c r="H77" s="30">
        <v>0.2398980095579</v>
      </c>
      <c r="I77" s="30">
        <v>0.54492990154583099</v>
      </c>
    </row>
    <row r="78" spans="3:9" x14ac:dyDescent="0.2">
      <c r="C78" s="29" t="s">
        <v>288</v>
      </c>
      <c r="D78" s="30">
        <v>2.3773119940710599E-2</v>
      </c>
      <c r="E78" s="30">
        <v>0.80155555786083599</v>
      </c>
      <c r="G78" s="29" t="s">
        <v>289</v>
      </c>
      <c r="H78" s="30">
        <v>0.14504006230317901</v>
      </c>
      <c r="I78" s="30">
        <v>0.68996996384900899</v>
      </c>
    </row>
    <row r="79" spans="3:9" x14ac:dyDescent="0.2">
      <c r="G79" s="29" t="s">
        <v>303</v>
      </c>
      <c r="H79" s="30">
        <v>8.6648500741217299E-2</v>
      </c>
      <c r="I79" s="30">
        <v>0.77661846459022599</v>
      </c>
    </row>
    <row r="80" spans="3:9" x14ac:dyDescent="0.2">
      <c r="C80" t="s">
        <v>293</v>
      </c>
      <c r="D80" s="30" t="s">
        <v>9</v>
      </c>
      <c r="E80" s="30" t="s">
        <v>10</v>
      </c>
      <c r="G80" s="29" t="s">
        <v>305</v>
      </c>
      <c r="H80" s="30">
        <v>6.92372702786824E-2</v>
      </c>
      <c r="I80" s="30">
        <v>0.84585573486890897</v>
      </c>
    </row>
    <row r="81" spans="3:5" x14ac:dyDescent="0.2">
      <c r="C81" s="29" t="s">
        <v>380</v>
      </c>
      <c r="D81" s="30">
        <v>0.36433626694216997</v>
      </c>
      <c r="E81" s="30">
        <v>0.36433626694216997</v>
      </c>
    </row>
    <row r="82" spans="3:5" x14ac:dyDescent="0.2">
      <c r="C82" s="29" t="s">
        <v>382</v>
      </c>
      <c r="D82" s="30">
        <v>0.144764663644323</v>
      </c>
      <c r="E82" s="30">
        <v>0.50910093058649297</v>
      </c>
    </row>
    <row r="83" spans="3:5" x14ac:dyDescent="0.2">
      <c r="C83" s="29" t="s">
        <v>280</v>
      </c>
      <c r="D83" s="30">
        <v>0.117923882472727</v>
      </c>
      <c r="E83" s="30">
        <v>0.62702481305921998</v>
      </c>
    </row>
    <row r="84" spans="3:5" x14ac:dyDescent="0.2">
      <c r="C84" s="29" t="s">
        <v>288</v>
      </c>
      <c r="D84" s="30">
        <v>8.0398822795514302E-2</v>
      </c>
      <c r="E84" s="30">
        <v>0.707423635854734</v>
      </c>
    </row>
    <row r="85" spans="3:5" x14ac:dyDescent="0.2">
      <c r="C85" s="29" t="s">
        <v>253</v>
      </c>
      <c r="D85" s="30">
        <v>5.0563619974467899E-2</v>
      </c>
      <c r="E85" s="30">
        <v>0.75798725582920201</v>
      </c>
    </row>
    <row r="86" spans="3:5" x14ac:dyDescent="0.2">
      <c r="C86" s="29" t="s">
        <v>309</v>
      </c>
      <c r="D86" s="30">
        <v>4.1858484405372501E-2</v>
      </c>
      <c r="E86" s="30">
        <v>0.799845740234575</v>
      </c>
    </row>
    <row r="87" spans="3:5" x14ac:dyDescent="0.2">
      <c r="C87" s="29" t="s">
        <v>287</v>
      </c>
      <c r="D87" s="30">
        <v>3.4842327742018599E-2</v>
      </c>
      <c r="E87" s="30">
        <v>0.83468806797659301</v>
      </c>
    </row>
    <row r="89" spans="3:5" x14ac:dyDescent="0.2">
      <c r="C89" t="s">
        <v>77</v>
      </c>
      <c r="D89" s="30" t="s">
        <v>9</v>
      </c>
      <c r="E89" s="30" t="s">
        <v>10</v>
      </c>
    </row>
    <row r="90" spans="3:5" x14ac:dyDescent="0.2">
      <c r="C90" s="29" t="s">
        <v>253</v>
      </c>
      <c r="D90" s="30">
        <v>0.190760470233967</v>
      </c>
      <c r="E90" s="30">
        <v>0.190760470233967</v>
      </c>
    </row>
    <row r="91" spans="3:5" x14ac:dyDescent="0.2">
      <c r="C91" s="29" t="s">
        <v>380</v>
      </c>
      <c r="D91" s="30">
        <v>0.18451431835587501</v>
      </c>
      <c r="E91" s="30">
        <v>0.37527478858984198</v>
      </c>
    </row>
    <row r="92" spans="3:5" x14ac:dyDescent="0.2">
      <c r="C92" s="29" t="s">
        <v>381</v>
      </c>
      <c r="D92" s="30">
        <v>0.176347365098805</v>
      </c>
      <c r="E92" s="30">
        <v>0.55162215368864698</v>
      </c>
    </row>
    <row r="93" spans="3:5" x14ac:dyDescent="0.2">
      <c r="C93" s="29" t="s">
        <v>294</v>
      </c>
      <c r="D93" s="30">
        <v>7.3223662762197897E-2</v>
      </c>
      <c r="E93" s="30">
        <v>0.62484581645084503</v>
      </c>
    </row>
    <row r="94" spans="3:5" x14ac:dyDescent="0.2">
      <c r="C94" s="29" t="s">
        <v>287</v>
      </c>
      <c r="D94" s="30">
        <v>6.3634952587092494E-2</v>
      </c>
      <c r="E94" s="30">
        <v>0.68848076903793698</v>
      </c>
    </row>
    <row r="95" spans="3:5" x14ac:dyDescent="0.2">
      <c r="C95" s="29" t="s">
        <v>309</v>
      </c>
      <c r="D95" s="30">
        <v>5.73290399719504E-2</v>
      </c>
      <c r="E95" s="30">
        <v>0.74580980900988803</v>
      </c>
    </row>
    <row r="96" spans="3:5" x14ac:dyDescent="0.2">
      <c r="C96" s="29" t="s">
        <v>297</v>
      </c>
      <c r="D96" s="30">
        <v>5.3980939692427198E-2</v>
      </c>
      <c r="E96" s="30">
        <v>0.79979074870231504</v>
      </c>
    </row>
    <row r="97" spans="3:5" x14ac:dyDescent="0.2">
      <c r="C97" s="29" t="s">
        <v>312</v>
      </c>
      <c r="D97" s="30">
        <v>3.6506986772481598E-2</v>
      </c>
      <c r="E97" s="30">
        <v>0.83629773547479602</v>
      </c>
    </row>
  </sheetData>
  <phoneticPr fontId="3" type="noConversion"/>
  <pageMargins left="0.7" right="0.7" top="0.78740157499999996" bottom="0.78740157499999996" header="0.3" footer="0.3"/>
  <pageSetup paperSize="9" orientation="portrait" r:id="rId1"/>
  <tableParts count="16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C8F8-4D72-49F7-BBF1-3CF46BC9732D}">
  <sheetPr>
    <tabColor theme="6" tint="0.59999389629810485"/>
  </sheetPr>
  <dimension ref="A1:EH113"/>
  <sheetViews>
    <sheetView tabSelected="1" topLeftCell="A31" zoomScaleNormal="100" workbookViewId="0">
      <selection activeCell="K85" sqref="K85"/>
    </sheetView>
  </sheetViews>
  <sheetFormatPr defaultColWidth="10.85546875" defaultRowHeight="12.75" x14ac:dyDescent="0.2"/>
  <cols>
    <col min="1" max="1" width="11.42578125" customWidth="1"/>
    <col min="2" max="2" width="4.5703125" customWidth="1"/>
    <col min="3" max="4" width="3.5703125" customWidth="1"/>
    <col min="5" max="7" width="4.42578125" customWidth="1"/>
    <col min="8" max="8" width="3.42578125" customWidth="1"/>
    <col min="9" max="9" width="3.5703125" customWidth="1"/>
    <col min="10" max="10" width="4" customWidth="1"/>
    <col min="11" max="11" width="3" customWidth="1"/>
    <col min="12" max="12" width="4.42578125" customWidth="1"/>
    <col min="13" max="13" width="4.140625" bestFit="1" customWidth="1"/>
    <col min="14" max="14" width="4.140625" customWidth="1"/>
    <col min="15" max="15" width="3.85546875" customWidth="1"/>
    <col min="16" max="16" width="4.140625" bestFit="1" customWidth="1"/>
    <col min="17" max="17" width="4.140625" customWidth="1"/>
    <col min="18" max="18" width="3" customWidth="1"/>
    <col min="19" max="19" width="3.85546875" customWidth="1"/>
    <col min="20" max="20" width="4.140625" bestFit="1" customWidth="1"/>
    <col min="21" max="21" width="3.85546875" customWidth="1"/>
    <col min="22" max="22" width="3" customWidth="1"/>
    <col min="23" max="23" width="4.140625" bestFit="1" customWidth="1"/>
    <col min="24" max="24" width="3" customWidth="1"/>
    <col min="25" max="25" width="3.85546875" customWidth="1"/>
    <col min="26" max="26" width="3.42578125" customWidth="1"/>
    <col min="27" max="27" width="3" customWidth="1"/>
    <col min="28" max="28" width="4.140625" bestFit="1" customWidth="1"/>
    <col min="29" max="29" width="4.140625" customWidth="1"/>
    <col min="30" max="30" width="3.85546875" customWidth="1"/>
    <col min="31" max="31" width="4.140625" customWidth="1"/>
    <col min="32" max="32" width="4.42578125" customWidth="1"/>
    <col min="33" max="33" width="3.85546875" customWidth="1"/>
    <col min="34" max="34" width="4.140625" bestFit="1" customWidth="1"/>
    <col min="35" max="38" width="3" customWidth="1"/>
    <col min="39" max="39" width="3.85546875" customWidth="1"/>
    <col min="40" max="40" width="3" customWidth="1"/>
    <col min="41" max="41" width="4" customWidth="1"/>
    <col min="42" max="42" width="3" customWidth="1"/>
    <col min="43" max="45" width="3.85546875" customWidth="1"/>
    <col min="46" max="46" width="4.85546875" customWidth="1"/>
    <col min="47" max="47" width="3" customWidth="1"/>
    <col min="48" max="48" width="4.140625" bestFit="1" customWidth="1"/>
    <col min="49" max="49" width="4" customWidth="1"/>
    <col min="50" max="50" width="4.42578125" customWidth="1"/>
    <col min="51" max="51" width="4.140625" bestFit="1" customWidth="1"/>
    <col min="52" max="53" width="3" customWidth="1"/>
    <col min="54" max="55" width="4.140625" bestFit="1" customWidth="1"/>
    <col min="56" max="56" width="4" customWidth="1"/>
    <col min="57" max="57" width="4.140625" bestFit="1" customWidth="1"/>
    <col min="58" max="58" width="4.140625" customWidth="1"/>
    <col min="59" max="59" width="4.140625" bestFit="1" customWidth="1"/>
    <col min="60" max="61" width="3" customWidth="1"/>
    <col min="62" max="62" width="17.85546875" customWidth="1"/>
    <col min="63" max="63" width="25" bestFit="1" customWidth="1"/>
    <col min="64" max="64" width="4.5703125" style="30" bestFit="1" customWidth="1"/>
    <col min="65" max="69" width="4.140625" style="30" bestFit="1" customWidth="1"/>
    <col min="70" max="70" width="12.28515625" style="30" bestFit="1" customWidth="1"/>
    <col min="71" max="71" width="4.5703125" style="30" bestFit="1" customWidth="1"/>
    <col min="72" max="72" width="4.140625" style="30" bestFit="1" customWidth="1"/>
    <col min="73" max="73" width="4.5703125" style="30" bestFit="1" customWidth="1"/>
    <col min="74" max="75" width="4.140625" style="30" bestFit="1" customWidth="1"/>
    <col min="76" max="76" width="4.5703125" style="30" bestFit="1" customWidth="1"/>
    <col min="77" max="79" width="4.140625" style="30" bestFit="1" customWidth="1"/>
    <col min="80" max="80" width="12.28515625" style="30" bestFit="1" customWidth="1"/>
    <col min="81" max="84" width="4.140625" style="30" bestFit="1" customWidth="1"/>
    <col min="85" max="85" width="12.42578125" style="30" bestFit="1" customWidth="1"/>
    <col min="86" max="87" width="4.140625" style="30" bestFit="1" customWidth="1"/>
    <col min="88" max="88" width="12.42578125" style="30" bestFit="1" customWidth="1"/>
    <col min="89" max="89" width="4.5703125" style="30" bestFit="1" customWidth="1"/>
    <col min="90" max="91" width="4.140625" style="30" bestFit="1" customWidth="1"/>
    <col min="92" max="93" width="4.5703125" style="30" bestFit="1" customWidth="1"/>
    <col min="94" max="94" width="12.42578125" style="30" bestFit="1" customWidth="1"/>
    <col min="95" max="97" width="4.140625" style="30" bestFit="1" customWidth="1"/>
    <col min="98" max="100" width="12.42578125" style="30" bestFit="1" customWidth="1"/>
    <col min="101" max="101" width="12.28515625" style="30" bestFit="1" customWidth="1"/>
    <col min="102" max="102" width="12.42578125" style="30" bestFit="1" customWidth="1"/>
    <col min="103" max="107" width="12.28515625" style="30" bestFit="1" customWidth="1"/>
    <col min="108" max="109" width="4.5703125" style="30" bestFit="1" customWidth="1"/>
    <col min="110" max="110" width="12.28515625" style="30" bestFit="1" customWidth="1"/>
    <col min="111" max="111" width="4.5703125" style="30" bestFit="1" customWidth="1"/>
    <col min="112" max="113" width="4.140625" style="30" bestFit="1" customWidth="1"/>
    <col min="114" max="114" width="12.42578125" style="30" bestFit="1" customWidth="1"/>
    <col min="115" max="115" width="4.140625" style="30" bestFit="1" customWidth="1"/>
    <col min="116" max="116" width="4.5703125" style="30" bestFit="1" customWidth="1"/>
    <col min="117" max="117" width="4.140625" style="30" bestFit="1" customWidth="1"/>
    <col min="118" max="118" width="4.5703125" style="30" bestFit="1" customWidth="1"/>
    <col min="119" max="119" width="12.42578125" style="30" bestFit="1" customWidth="1"/>
    <col min="120" max="121" width="4.140625" style="30" bestFit="1" customWidth="1"/>
    <col min="122" max="122" width="4.5703125" style="30" customWidth="1"/>
    <col min="123" max="123" width="4.140625" style="30" bestFit="1" customWidth="1"/>
    <col min="124" max="126" width="4.5703125" style="30" customWidth="1"/>
    <col min="127" max="127" width="4.140625" style="30" bestFit="1" customWidth="1"/>
    <col min="128" max="129" width="4.5703125" style="30" customWidth="1"/>
    <col min="130" max="132" width="4.140625" style="30" bestFit="1" customWidth="1"/>
    <col min="133" max="133" width="4.5703125" style="30" customWidth="1"/>
    <col min="134" max="134" width="4.140625" style="30" bestFit="1" customWidth="1"/>
    <col min="135" max="135" width="4.5703125" style="30" customWidth="1"/>
    <col min="136" max="136" width="4.140625" style="30" bestFit="1" customWidth="1"/>
    <col min="137" max="138" width="4.5703125" style="30" customWidth="1"/>
  </cols>
  <sheetData>
    <row r="1" spans="1:138" x14ac:dyDescent="0.2">
      <c r="A1" t="s">
        <v>366</v>
      </c>
      <c r="B1" s="11" t="s">
        <v>253</v>
      </c>
      <c r="C1" s="11" t="s">
        <v>273</v>
      </c>
      <c r="D1" s="11" t="s">
        <v>274</v>
      </c>
      <c r="E1" s="11" t="s">
        <v>287</v>
      </c>
      <c r="F1" s="11" t="s">
        <v>276</v>
      </c>
      <c r="G1" s="11" t="s">
        <v>265</v>
      </c>
      <c r="H1" s="11" t="s">
        <v>450</v>
      </c>
      <c r="I1" s="11" t="s">
        <v>255</v>
      </c>
      <c r="J1" s="11" t="s">
        <v>260</v>
      </c>
      <c r="K1" s="11" t="s">
        <v>257</v>
      </c>
      <c r="L1" s="11" t="s">
        <v>272</v>
      </c>
      <c r="M1" s="11" t="s">
        <v>269</v>
      </c>
      <c r="N1" s="11" t="s">
        <v>278</v>
      </c>
      <c r="O1" s="11" t="s">
        <v>282</v>
      </c>
      <c r="P1" s="11" t="s">
        <v>263</v>
      </c>
      <c r="Q1" s="11" t="s">
        <v>267</v>
      </c>
      <c r="R1" s="11" t="s">
        <v>380</v>
      </c>
      <c r="S1" s="11" t="s">
        <v>286</v>
      </c>
      <c r="T1" s="11" t="s">
        <v>306</v>
      </c>
      <c r="U1" s="11" t="s">
        <v>259</v>
      </c>
      <c r="V1" s="11" t="s">
        <v>266</v>
      </c>
      <c r="W1" s="11" t="s">
        <v>307</v>
      </c>
      <c r="X1" s="11" t="s">
        <v>298</v>
      </c>
      <c r="Y1" s="11" t="s">
        <v>384</v>
      </c>
      <c r="Z1" s="11" t="s">
        <v>283</v>
      </c>
      <c r="AA1" s="11" t="s">
        <v>284</v>
      </c>
      <c r="AB1" s="11" t="s">
        <v>451</v>
      </c>
      <c r="AC1" s="11" t="s">
        <v>280</v>
      </c>
      <c r="AD1" s="11" t="s">
        <v>312</v>
      </c>
      <c r="AE1" s="11" t="s">
        <v>303</v>
      </c>
      <c r="AF1" s="11" t="s">
        <v>302</v>
      </c>
      <c r="AG1" s="11" t="s">
        <v>294</v>
      </c>
      <c r="AH1" s="11" t="s">
        <v>258</v>
      </c>
      <c r="AI1" s="11" t="s">
        <v>285</v>
      </c>
      <c r="AJ1" s="11" t="s">
        <v>254</v>
      </c>
      <c r="AK1" s="11" t="s">
        <v>261</v>
      </c>
      <c r="AL1" s="11" t="s">
        <v>264</v>
      </c>
      <c r="AM1" s="11" t="s">
        <v>452</v>
      </c>
      <c r="AN1" s="11" t="s">
        <v>453</v>
      </c>
      <c r="AO1" s="11" t="s">
        <v>262</v>
      </c>
      <c r="AP1" s="11" t="s">
        <v>459</v>
      </c>
      <c r="AQ1" s="11" t="s">
        <v>454</v>
      </c>
      <c r="AR1" s="11" t="s">
        <v>270</v>
      </c>
      <c r="AS1" s="11" t="s">
        <v>268</v>
      </c>
      <c r="AT1" s="11" t="s">
        <v>460</v>
      </c>
      <c r="AU1" s="11" t="s">
        <v>461</v>
      </c>
      <c r="AV1" s="11" t="s">
        <v>462</v>
      </c>
      <c r="AW1" s="11" t="s">
        <v>275</v>
      </c>
      <c r="AX1" s="11" t="s">
        <v>277</v>
      </c>
      <c r="AY1" s="11" t="s">
        <v>296</v>
      </c>
      <c r="AZ1" s="11" t="s">
        <v>279</v>
      </c>
      <c r="BA1" s="11" t="s">
        <v>301</v>
      </c>
      <c r="BB1" s="11" t="s">
        <v>297</v>
      </c>
      <c r="BC1" s="11" t="s">
        <v>305</v>
      </c>
      <c r="BD1" s="11" t="s">
        <v>309</v>
      </c>
      <c r="BE1" s="11" t="s">
        <v>295</v>
      </c>
      <c r="BF1" s="11" t="s">
        <v>288</v>
      </c>
      <c r="BG1" s="11" t="s">
        <v>455</v>
      </c>
      <c r="BH1" s="11">
        <v>0</v>
      </c>
      <c r="BI1" s="11"/>
      <c r="BK1" s="11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</row>
    <row r="2" spans="1:138" x14ac:dyDescent="0.2">
      <c r="A2" t="s">
        <v>367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R2"/>
      <c r="CB2"/>
      <c r="CG2"/>
      <c r="CJ2"/>
      <c r="CP2"/>
      <c r="CT2"/>
      <c r="CU2"/>
      <c r="CV2"/>
      <c r="CW2"/>
      <c r="CX2"/>
      <c r="CY2"/>
      <c r="CZ2"/>
      <c r="DA2"/>
      <c r="DB2"/>
      <c r="DC2"/>
      <c r="DF2"/>
      <c r="DJ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</row>
    <row r="3" spans="1:138" x14ac:dyDescent="0.2">
      <c r="A3" t="s">
        <v>367</v>
      </c>
      <c r="B3" s="12">
        <v>0.107</v>
      </c>
      <c r="C3" s="12">
        <v>0</v>
      </c>
      <c r="D3" s="12">
        <v>0</v>
      </c>
      <c r="E3" s="12">
        <v>0</v>
      </c>
      <c r="F3" s="12">
        <v>0</v>
      </c>
      <c r="G3" s="12">
        <v>3.5000000000000003E-2</v>
      </c>
      <c r="H3" s="12">
        <v>2.5000000000000001E-2</v>
      </c>
      <c r="I3" s="12">
        <v>0.17599999999999999</v>
      </c>
      <c r="J3" s="12">
        <v>6.9000000000000006E-2</v>
      </c>
      <c r="K3" s="12">
        <v>0.108</v>
      </c>
      <c r="L3" s="12">
        <v>0</v>
      </c>
      <c r="M3" s="12">
        <v>0</v>
      </c>
      <c r="N3" s="12">
        <v>0</v>
      </c>
      <c r="O3" s="12">
        <v>0</v>
      </c>
      <c r="P3" s="12">
        <v>5.0999999999999997E-2</v>
      </c>
      <c r="Q3" s="12">
        <v>2.3E-2</v>
      </c>
      <c r="R3" s="12">
        <v>5.6000000000000001E-2</v>
      </c>
      <c r="S3" s="12">
        <v>0</v>
      </c>
      <c r="T3" s="12">
        <v>0</v>
      </c>
      <c r="U3" s="12">
        <v>3.3000000000000002E-2</v>
      </c>
      <c r="V3" s="12">
        <v>0</v>
      </c>
      <c r="W3" s="12">
        <v>0</v>
      </c>
      <c r="X3" s="12">
        <v>0</v>
      </c>
      <c r="Y3" s="12">
        <v>0</v>
      </c>
      <c r="Z3" s="12">
        <v>0</v>
      </c>
      <c r="AA3" s="12">
        <v>0</v>
      </c>
      <c r="AB3" s="12">
        <v>0</v>
      </c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  <c r="AT3" s="12">
        <v>0</v>
      </c>
      <c r="AU3" s="12">
        <v>0</v>
      </c>
      <c r="AV3" s="12">
        <v>0</v>
      </c>
      <c r="AW3" s="12">
        <v>7.0000000000000007E-2</v>
      </c>
      <c r="AX3" s="12">
        <v>3.5999999999999997E-2</v>
      </c>
      <c r="AY3" s="12">
        <v>2.1999999999999999E-2</v>
      </c>
      <c r="AZ3" s="12">
        <v>0</v>
      </c>
      <c r="BA3" s="12">
        <v>0</v>
      </c>
      <c r="BB3" s="12">
        <v>0</v>
      </c>
      <c r="BC3" s="12">
        <v>0</v>
      </c>
      <c r="BD3" s="12">
        <v>0</v>
      </c>
      <c r="BE3" s="12">
        <v>0</v>
      </c>
      <c r="BF3" s="12">
        <v>0</v>
      </c>
      <c r="BG3" s="12">
        <v>0</v>
      </c>
      <c r="BH3" s="12">
        <v>0</v>
      </c>
      <c r="BI3" s="12"/>
      <c r="BR3"/>
      <c r="CB3"/>
      <c r="CG3"/>
      <c r="CJ3"/>
      <c r="CP3"/>
      <c r="CT3"/>
      <c r="CU3"/>
      <c r="CV3"/>
      <c r="CW3"/>
      <c r="CX3"/>
      <c r="CY3"/>
      <c r="CZ3"/>
      <c r="DA3"/>
      <c r="DB3"/>
      <c r="DC3"/>
      <c r="DF3"/>
      <c r="DJ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</row>
    <row r="4" spans="1:138" x14ac:dyDescent="0.2">
      <c r="A4" t="s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2</v>
      </c>
      <c r="AA4">
        <v>2</v>
      </c>
      <c r="AB4">
        <v>2</v>
      </c>
      <c r="AC4">
        <v>2</v>
      </c>
      <c r="AD4">
        <v>2</v>
      </c>
      <c r="AE4">
        <v>2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L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2</v>
      </c>
      <c r="BA4">
        <v>2</v>
      </c>
      <c r="BB4">
        <v>2</v>
      </c>
      <c r="BC4">
        <v>2</v>
      </c>
      <c r="BD4">
        <v>2</v>
      </c>
      <c r="BE4">
        <v>2</v>
      </c>
      <c r="BF4">
        <v>2</v>
      </c>
      <c r="BG4">
        <v>2</v>
      </c>
      <c r="BH4">
        <v>2</v>
      </c>
      <c r="BR4"/>
      <c r="CB4"/>
      <c r="CG4"/>
      <c r="CJ4"/>
      <c r="CP4"/>
      <c r="CT4"/>
      <c r="CU4"/>
      <c r="CV4"/>
      <c r="CW4"/>
      <c r="CX4"/>
      <c r="CY4"/>
      <c r="CZ4"/>
      <c r="DA4"/>
      <c r="DB4"/>
      <c r="DC4"/>
      <c r="DF4"/>
      <c r="DJ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</row>
    <row r="5" spans="1:138" x14ac:dyDescent="0.2">
      <c r="A5" t="s">
        <v>4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2.5999999999999999E-2</v>
      </c>
      <c r="J5" s="12">
        <v>0</v>
      </c>
      <c r="K5" s="12">
        <v>0</v>
      </c>
      <c r="L5" s="12">
        <v>0</v>
      </c>
      <c r="M5" s="12">
        <v>2.7E-2</v>
      </c>
      <c r="N5" s="12">
        <v>0</v>
      </c>
      <c r="O5" s="12">
        <v>0</v>
      </c>
      <c r="P5" s="12">
        <v>0</v>
      </c>
      <c r="Q5" s="12">
        <v>0</v>
      </c>
      <c r="R5" s="12">
        <v>0.13200000000000001</v>
      </c>
      <c r="S5" s="12">
        <v>0</v>
      </c>
      <c r="T5" s="12">
        <v>0</v>
      </c>
      <c r="U5" s="12">
        <v>0</v>
      </c>
      <c r="V5" s="12">
        <v>0</v>
      </c>
      <c r="W5" s="12">
        <v>1.4999999999999999E-2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0.128</v>
      </c>
      <c r="AI5" s="12">
        <v>0</v>
      </c>
      <c r="AJ5" s="12">
        <v>0.107</v>
      </c>
      <c r="AK5" s="12">
        <v>4.2999999999999997E-2</v>
      </c>
      <c r="AL5" s="12">
        <v>0.02</v>
      </c>
      <c r="AM5" s="12">
        <v>4.5999999999999999E-2</v>
      </c>
      <c r="AN5" s="12">
        <v>0</v>
      </c>
      <c r="AO5" s="12">
        <v>3.5000000000000003E-2</v>
      </c>
      <c r="AP5" s="12">
        <v>0</v>
      </c>
      <c r="AQ5" s="12">
        <v>0</v>
      </c>
      <c r="AR5" s="12">
        <v>9.0999999999999998E-2</v>
      </c>
      <c r="AS5" s="12">
        <v>6.0999999999999999E-2</v>
      </c>
      <c r="AT5" s="12">
        <v>0</v>
      </c>
      <c r="AU5" s="12">
        <v>0</v>
      </c>
      <c r="AV5" s="12">
        <v>1.4999999999999999E-2</v>
      </c>
      <c r="AW5" s="12">
        <v>0</v>
      </c>
      <c r="AX5" s="12">
        <v>2.5000000000000001E-2</v>
      </c>
      <c r="AY5" s="12">
        <v>0</v>
      </c>
      <c r="AZ5" s="12">
        <v>0</v>
      </c>
      <c r="BA5" s="12">
        <v>3.5000000000000003E-2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/>
      <c r="BR5"/>
      <c r="CB5"/>
      <c r="CG5"/>
      <c r="CJ5"/>
      <c r="CP5"/>
      <c r="CT5"/>
      <c r="CU5"/>
      <c r="CV5"/>
      <c r="CW5"/>
      <c r="CX5"/>
      <c r="CY5"/>
      <c r="CZ5"/>
      <c r="DA5"/>
      <c r="DB5"/>
      <c r="DC5"/>
      <c r="DF5"/>
      <c r="DJ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</row>
    <row r="6" spans="1:138" x14ac:dyDescent="0.2">
      <c r="A6" t="s">
        <v>456</v>
      </c>
      <c r="B6">
        <v>3</v>
      </c>
      <c r="C6">
        <v>3</v>
      </c>
      <c r="D6">
        <v>3</v>
      </c>
      <c r="E6">
        <v>3</v>
      </c>
      <c r="F6">
        <v>3</v>
      </c>
      <c r="G6">
        <v>3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3</v>
      </c>
      <c r="O6">
        <v>3</v>
      </c>
      <c r="P6">
        <v>3</v>
      </c>
      <c r="Q6">
        <v>3</v>
      </c>
      <c r="R6">
        <v>3</v>
      </c>
      <c r="S6">
        <v>3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3</v>
      </c>
      <c r="AO6">
        <v>3</v>
      </c>
      <c r="AP6">
        <v>3</v>
      </c>
      <c r="AQ6">
        <v>3</v>
      </c>
      <c r="AR6">
        <v>3</v>
      </c>
      <c r="AS6">
        <v>3</v>
      </c>
      <c r="AT6">
        <v>3</v>
      </c>
      <c r="AU6">
        <v>3</v>
      </c>
      <c r="AV6">
        <v>3</v>
      </c>
      <c r="AW6">
        <v>3</v>
      </c>
      <c r="AX6">
        <v>3</v>
      </c>
      <c r="AY6">
        <v>3</v>
      </c>
      <c r="AZ6">
        <v>3</v>
      </c>
      <c r="BA6">
        <v>3</v>
      </c>
      <c r="BB6">
        <v>3</v>
      </c>
      <c r="BC6">
        <v>3</v>
      </c>
      <c r="BD6">
        <v>3</v>
      </c>
      <c r="BE6">
        <v>3</v>
      </c>
      <c r="BF6">
        <v>3</v>
      </c>
      <c r="BG6">
        <v>3</v>
      </c>
      <c r="BH6">
        <v>3</v>
      </c>
      <c r="BR6"/>
      <c r="CB6"/>
      <c r="CG6"/>
      <c r="CJ6"/>
      <c r="CP6"/>
      <c r="CT6"/>
      <c r="CU6"/>
      <c r="CV6"/>
      <c r="CW6"/>
      <c r="CX6"/>
      <c r="CY6"/>
      <c r="CZ6"/>
      <c r="DA6"/>
      <c r="DB6"/>
      <c r="DC6"/>
      <c r="DF6"/>
      <c r="DJ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</row>
    <row r="7" spans="1:138" x14ac:dyDescent="0.2">
      <c r="A7" t="s">
        <v>456</v>
      </c>
      <c r="B7" s="12">
        <v>0.26500000000000001</v>
      </c>
      <c r="C7" s="12">
        <v>6.9000000000000006E-2</v>
      </c>
      <c r="D7" s="12">
        <v>4.1000000000000002E-2</v>
      </c>
      <c r="E7" s="12">
        <v>0</v>
      </c>
      <c r="F7" s="12">
        <v>2.9000000000000001E-2</v>
      </c>
      <c r="G7" s="12">
        <v>0.08</v>
      </c>
      <c r="H7" s="12">
        <v>2.8000000000000001E-2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2.5000000000000001E-2</v>
      </c>
      <c r="R7" s="12">
        <v>0.14199999999999999</v>
      </c>
      <c r="S7" s="12">
        <v>0</v>
      </c>
      <c r="T7" s="12">
        <v>0</v>
      </c>
      <c r="U7" s="12">
        <v>0</v>
      </c>
      <c r="V7" s="12">
        <v>5.8999999999999997E-2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3.3000000000000002E-2</v>
      </c>
      <c r="AC7" s="12">
        <v>3.7999999999999999E-2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/>
      <c r="BR7"/>
      <c r="CB7"/>
      <c r="CG7"/>
      <c r="CJ7"/>
      <c r="CP7"/>
      <c r="CT7"/>
      <c r="CU7"/>
      <c r="CV7"/>
      <c r="CW7"/>
      <c r="CX7"/>
      <c r="CY7"/>
      <c r="CZ7"/>
      <c r="DA7"/>
      <c r="DB7"/>
      <c r="DC7"/>
      <c r="DF7"/>
      <c r="DJ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</row>
    <row r="8" spans="1:138" x14ac:dyDescent="0.2">
      <c r="A8" t="s">
        <v>5</v>
      </c>
      <c r="B8">
        <v>4</v>
      </c>
      <c r="C8">
        <v>4</v>
      </c>
      <c r="D8">
        <v>4</v>
      </c>
      <c r="E8">
        <v>4</v>
      </c>
      <c r="F8">
        <v>4</v>
      </c>
      <c r="G8">
        <v>4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  <c r="Z8">
        <v>4</v>
      </c>
      <c r="AA8">
        <v>4</v>
      </c>
      <c r="AB8">
        <v>4</v>
      </c>
      <c r="AC8">
        <v>4</v>
      </c>
      <c r="AD8">
        <v>4</v>
      </c>
      <c r="AE8">
        <v>4</v>
      </c>
      <c r="AF8">
        <v>4</v>
      </c>
      <c r="AG8">
        <v>4</v>
      </c>
      <c r="AH8">
        <v>4</v>
      </c>
      <c r="AI8">
        <v>4</v>
      </c>
      <c r="AJ8">
        <v>4</v>
      </c>
      <c r="AK8">
        <v>4</v>
      </c>
      <c r="AL8">
        <v>4</v>
      </c>
      <c r="AM8">
        <v>4</v>
      </c>
      <c r="AN8">
        <v>4</v>
      </c>
      <c r="AO8">
        <v>4</v>
      </c>
      <c r="AP8">
        <v>4</v>
      </c>
      <c r="AQ8">
        <v>4</v>
      </c>
      <c r="AR8">
        <v>4</v>
      </c>
      <c r="AS8">
        <v>4</v>
      </c>
      <c r="AT8">
        <v>4</v>
      </c>
      <c r="AU8">
        <v>4</v>
      </c>
      <c r="AV8">
        <v>4</v>
      </c>
      <c r="AW8">
        <v>4</v>
      </c>
      <c r="AX8">
        <v>4</v>
      </c>
      <c r="AY8">
        <v>4</v>
      </c>
      <c r="AZ8">
        <v>4</v>
      </c>
      <c r="BA8">
        <v>4</v>
      </c>
      <c r="BB8">
        <v>4</v>
      </c>
      <c r="BC8">
        <v>4</v>
      </c>
      <c r="BD8">
        <v>4</v>
      </c>
      <c r="BE8">
        <v>4</v>
      </c>
      <c r="BF8">
        <v>4</v>
      </c>
      <c r="BG8">
        <v>4</v>
      </c>
      <c r="BH8">
        <v>4</v>
      </c>
      <c r="BR8"/>
      <c r="CB8"/>
      <c r="CG8"/>
      <c r="CJ8"/>
      <c r="CP8"/>
      <c r="CT8"/>
      <c r="CU8"/>
      <c r="CV8"/>
      <c r="CW8"/>
      <c r="CX8"/>
      <c r="CY8"/>
      <c r="CZ8"/>
      <c r="DA8"/>
      <c r="DB8"/>
      <c r="DC8"/>
      <c r="DF8"/>
      <c r="DJ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</row>
    <row r="9" spans="1:138" x14ac:dyDescent="0.2">
      <c r="A9" t="s">
        <v>5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0.10100000000000001</v>
      </c>
      <c r="AS9" s="12">
        <v>9.4E-2</v>
      </c>
      <c r="AT9" s="12">
        <v>9.0999999999999998E-2</v>
      </c>
      <c r="AU9" s="12">
        <v>0</v>
      </c>
      <c r="AV9" s="12">
        <v>3.3000000000000002E-2</v>
      </c>
      <c r="AW9" s="12">
        <v>0.21299999999999999</v>
      </c>
      <c r="AX9" s="12">
        <v>0.22600000000000001</v>
      </c>
      <c r="AY9" s="12">
        <v>6.9000000000000006E-2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/>
      <c r="BR9"/>
      <c r="CB9"/>
      <c r="CG9"/>
      <c r="CJ9"/>
      <c r="CP9"/>
      <c r="CT9"/>
      <c r="CU9"/>
      <c r="CV9"/>
      <c r="CW9"/>
      <c r="CX9"/>
      <c r="CY9"/>
      <c r="CZ9"/>
      <c r="DA9"/>
      <c r="DB9"/>
      <c r="DC9"/>
      <c r="DF9"/>
      <c r="DJ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</row>
    <row r="10" spans="1:138" x14ac:dyDescent="0.2">
      <c r="A10" t="s">
        <v>7</v>
      </c>
      <c r="B10">
        <v>5</v>
      </c>
      <c r="C10">
        <v>5</v>
      </c>
      <c r="D10">
        <v>5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5</v>
      </c>
      <c r="AE10">
        <v>5</v>
      </c>
      <c r="AF10">
        <v>5</v>
      </c>
      <c r="AG10">
        <v>5</v>
      </c>
      <c r="AH10">
        <v>5</v>
      </c>
      <c r="AI10">
        <v>5</v>
      </c>
      <c r="AJ10">
        <v>5</v>
      </c>
      <c r="AK10">
        <v>5</v>
      </c>
      <c r="AL10">
        <v>5</v>
      </c>
      <c r="AM10">
        <v>5</v>
      </c>
      <c r="AN10">
        <v>5</v>
      </c>
      <c r="AO10">
        <v>5</v>
      </c>
      <c r="AP10">
        <v>5</v>
      </c>
      <c r="AQ10">
        <v>5</v>
      </c>
      <c r="AR10">
        <v>5</v>
      </c>
      <c r="AS10">
        <v>5</v>
      </c>
      <c r="AT10">
        <v>5</v>
      </c>
      <c r="AU10">
        <v>5</v>
      </c>
      <c r="AV10">
        <v>5</v>
      </c>
      <c r="AW10">
        <v>5</v>
      </c>
      <c r="AX10">
        <v>5</v>
      </c>
      <c r="AY10">
        <v>5</v>
      </c>
      <c r="AZ10">
        <v>5</v>
      </c>
      <c r="BA10">
        <v>5</v>
      </c>
      <c r="BB10">
        <v>5</v>
      </c>
      <c r="BC10">
        <v>5</v>
      </c>
      <c r="BD10">
        <v>5</v>
      </c>
      <c r="BE10">
        <v>5</v>
      </c>
      <c r="BF10">
        <v>5</v>
      </c>
      <c r="BG10">
        <v>5</v>
      </c>
      <c r="BH10">
        <v>5</v>
      </c>
      <c r="BR10"/>
      <c r="CB10"/>
      <c r="CG10"/>
      <c r="CJ10"/>
      <c r="CP10"/>
      <c r="CT10"/>
      <c r="CU10"/>
      <c r="CV10"/>
      <c r="CW10"/>
      <c r="CX10"/>
      <c r="CY10"/>
      <c r="CZ10"/>
      <c r="DA10"/>
      <c r="DB10"/>
      <c r="DC10"/>
      <c r="DF10"/>
      <c r="DJ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</row>
    <row r="11" spans="1:138" x14ac:dyDescent="0.2">
      <c r="A11" t="s">
        <v>7</v>
      </c>
      <c r="B11" s="12">
        <v>1.7999999999999999E-2</v>
      </c>
      <c r="C11" s="12">
        <v>0</v>
      </c>
      <c r="D11" s="12">
        <v>0</v>
      </c>
      <c r="E11" s="12">
        <v>0</v>
      </c>
      <c r="F11" s="12">
        <v>0</v>
      </c>
      <c r="G11" s="12">
        <v>1.4E-2</v>
      </c>
      <c r="H11" s="12">
        <v>0</v>
      </c>
      <c r="I11" s="12">
        <v>1.7999999999999999E-2</v>
      </c>
      <c r="J11" s="12">
        <v>0</v>
      </c>
      <c r="K11" s="12">
        <v>0</v>
      </c>
      <c r="L11" s="12">
        <v>0</v>
      </c>
      <c r="M11" s="12">
        <v>0</v>
      </c>
      <c r="N11" s="12">
        <v>3.7999999999999999E-2</v>
      </c>
      <c r="O11" s="12">
        <v>0.02</v>
      </c>
      <c r="P11" s="12">
        <v>0</v>
      </c>
      <c r="Q11" s="12">
        <v>1.2999999999999999E-2</v>
      </c>
      <c r="R11" s="12">
        <v>0.57999999999999996</v>
      </c>
      <c r="S11" s="12">
        <v>0</v>
      </c>
      <c r="T11" s="12">
        <v>1.4999999999999999E-2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1.6E-2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1.4999999999999999E-2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3.9E-2</v>
      </c>
      <c r="BG11" s="12">
        <v>2.5000000000000001E-2</v>
      </c>
      <c r="BH11" s="12">
        <v>0</v>
      </c>
      <c r="BI11" s="12"/>
      <c r="BR11"/>
      <c r="CB11"/>
      <c r="CG11"/>
      <c r="CJ11"/>
      <c r="CP11"/>
      <c r="CT11"/>
      <c r="CU11"/>
      <c r="CV11"/>
      <c r="CW11"/>
      <c r="CX11"/>
      <c r="CY11"/>
      <c r="CZ11"/>
      <c r="DA11"/>
      <c r="DB11"/>
      <c r="DC11"/>
      <c r="DF11"/>
      <c r="DJ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x14ac:dyDescent="0.2">
      <c r="A12" t="s">
        <v>6</v>
      </c>
      <c r="B12">
        <v>6</v>
      </c>
      <c r="C12">
        <v>6</v>
      </c>
      <c r="D12">
        <v>6</v>
      </c>
      <c r="E12">
        <v>6</v>
      </c>
      <c r="F12">
        <v>6</v>
      </c>
      <c r="G12">
        <v>6</v>
      </c>
      <c r="H12">
        <v>6</v>
      </c>
      <c r="I12">
        <v>6</v>
      </c>
      <c r="J12">
        <v>6</v>
      </c>
      <c r="K12">
        <v>6</v>
      </c>
      <c r="L12">
        <v>6</v>
      </c>
      <c r="M12">
        <v>6</v>
      </c>
      <c r="N12">
        <v>6</v>
      </c>
      <c r="O12">
        <v>6</v>
      </c>
      <c r="P12">
        <v>6</v>
      </c>
      <c r="Q12">
        <v>6</v>
      </c>
      <c r="R12">
        <v>6</v>
      </c>
      <c r="S12">
        <v>6</v>
      </c>
      <c r="T12">
        <v>6</v>
      </c>
      <c r="U12">
        <v>6</v>
      </c>
      <c r="V12">
        <v>6</v>
      </c>
      <c r="W12">
        <v>6</v>
      </c>
      <c r="X12">
        <v>6</v>
      </c>
      <c r="Y12">
        <v>6</v>
      </c>
      <c r="Z12">
        <v>6</v>
      </c>
      <c r="AA12">
        <v>6</v>
      </c>
      <c r="AB12">
        <v>6</v>
      </c>
      <c r="AC12">
        <v>6</v>
      </c>
      <c r="AD12">
        <v>6</v>
      </c>
      <c r="AE12">
        <v>6</v>
      </c>
      <c r="AF12">
        <v>6</v>
      </c>
      <c r="AG12">
        <v>6</v>
      </c>
      <c r="AH12">
        <v>6</v>
      </c>
      <c r="AI12">
        <v>6</v>
      </c>
      <c r="AJ12">
        <v>6</v>
      </c>
      <c r="AK12">
        <v>6</v>
      </c>
      <c r="AL12">
        <v>6</v>
      </c>
      <c r="AM12">
        <v>6</v>
      </c>
      <c r="AN12">
        <v>6</v>
      </c>
      <c r="AO12">
        <v>6</v>
      </c>
      <c r="AP12">
        <v>6</v>
      </c>
      <c r="AQ12">
        <v>6</v>
      </c>
      <c r="AR12">
        <v>6</v>
      </c>
      <c r="AS12">
        <v>6</v>
      </c>
      <c r="AT12">
        <v>6</v>
      </c>
      <c r="AU12">
        <v>6</v>
      </c>
      <c r="AV12">
        <v>6</v>
      </c>
      <c r="AW12">
        <v>6</v>
      </c>
      <c r="AX12">
        <v>6</v>
      </c>
      <c r="AY12">
        <v>6</v>
      </c>
      <c r="AZ12">
        <v>6</v>
      </c>
      <c r="BA12">
        <v>6</v>
      </c>
      <c r="BB12">
        <v>6</v>
      </c>
      <c r="BC12">
        <v>6</v>
      </c>
      <c r="BD12">
        <v>6</v>
      </c>
      <c r="BE12">
        <v>6</v>
      </c>
      <c r="BF12">
        <v>6</v>
      </c>
      <c r="BG12">
        <v>6</v>
      </c>
      <c r="BH12">
        <v>6</v>
      </c>
      <c r="BR12"/>
      <c r="CB12"/>
      <c r="CG12"/>
      <c r="CJ12"/>
      <c r="CP12"/>
      <c r="CT12"/>
      <c r="CU12"/>
      <c r="CV12"/>
      <c r="CW12"/>
      <c r="CX12"/>
      <c r="CY12"/>
      <c r="CZ12"/>
      <c r="DA12"/>
      <c r="DB12"/>
      <c r="DC12"/>
      <c r="DF12"/>
      <c r="DJ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x14ac:dyDescent="0.2">
      <c r="A13" t="s">
        <v>6</v>
      </c>
      <c r="B13" s="12">
        <v>1.4999999999999999E-2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1.0999999999999999E-2</v>
      </c>
      <c r="J13" s="12">
        <v>0</v>
      </c>
      <c r="K13" s="12">
        <v>0</v>
      </c>
      <c r="L13" s="12">
        <v>0</v>
      </c>
      <c r="M13" s="12">
        <v>0</v>
      </c>
      <c r="N13" s="12">
        <v>4.8000000000000001E-2</v>
      </c>
      <c r="O13" s="12">
        <v>3.1E-2</v>
      </c>
      <c r="P13" s="12">
        <v>0</v>
      </c>
      <c r="Q13" s="12">
        <v>0</v>
      </c>
      <c r="R13" s="12">
        <v>0.378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3.5000000000000003E-2</v>
      </c>
      <c r="AA13" s="12">
        <v>7.2999999999999995E-2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1.0999999999999999E-2</v>
      </c>
      <c r="AJ13" s="12">
        <v>0</v>
      </c>
      <c r="AK13" s="12">
        <v>0</v>
      </c>
      <c r="AL13" s="12">
        <v>0</v>
      </c>
      <c r="AM13" s="12">
        <v>0</v>
      </c>
      <c r="AN13" s="12">
        <v>1.0999999999999999E-2</v>
      </c>
      <c r="AO13" s="12">
        <v>0</v>
      </c>
      <c r="AP13" s="12">
        <v>0</v>
      </c>
      <c r="AQ13" s="12">
        <v>2.1000000000000001E-2</v>
      </c>
      <c r="AR13" s="12">
        <v>0</v>
      </c>
      <c r="AS13" s="12">
        <v>0</v>
      </c>
      <c r="AT13" s="12">
        <v>0</v>
      </c>
      <c r="AU13" s="12">
        <v>1.2999999999999999E-2</v>
      </c>
      <c r="AV13" s="12">
        <v>0</v>
      </c>
      <c r="AW13" s="12">
        <v>0</v>
      </c>
      <c r="AX13" s="12">
        <v>0</v>
      </c>
      <c r="AY13" s="12">
        <v>0</v>
      </c>
      <c r="AZ13" s="12">
        <v>0.113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2.5999999999999999E-2</v>
      </c>
      <c r="BG13" s="12">
        <v>1.6E-2</v>
      </c>
      <c r="BH13" s="12">
        <v>0</v>
      </c>
      <c r="BI13" s="12"/>
      <c r="BJ13" s="13"/>
      <c r="BR13"/>
      <c r="CB13"/>
      <c r="CG13"/>
      <c r="CJ13"/>
      <c r="CP13"/>
      <c r="CT13"/>
      <c r="CU13"/>
      <c r="CV13"/>
      <c r="CW13"/>
      <c r="CX13"/>
      <c r="CY13"/>
      <c r="CZ13"/>
      <c r="DA13"/>
      <c r="DB13"/>
      <c r="DC13"/>
      <c r="DF13"/>
      <c r="DJ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</row>
    <row r="14" spans="1:138" x14ac:dyDescent="0.2">
      <c r="A14" t="s">
        <v>0</v>
      </c>
      <c r="B14">
        <v>9</v>
      </c>
      <c r="C14">
        <v>9</v>
      </c>
      <c r="D14">
        <v>9</v>
      </c>
      <c r="E14">
        <v>9</v>
      </c>
      <c r="F14">
        <v>9</v>
      </c>
      <c r="G14">
        <v>9</v>
      </c>
      <c r="H14">
        <v>9</v>
      </c>
      <c r="I14">
        <v>9</v>
      </c>
      <c r="J14">
        <v>9</v>
      </c>
      <c r="K14">
        <v>9</v>
      </c>
      <c r="L14">
        <v>9</v>
      </c>
      <c r="M14">
        <v>9</v>
      </c>
      <c r="N14">
        <v>9</v>
      </c>
      <c r="O14">
        <v>9</v>
      </c>
      <c r="P14">
        <v>9</v>
      </c>
      <c r="Q14">
        <v>9</v>
      </c>
      <c r="R14">
        <v>9</v>
      </c>
      <c r="S14">
        <v>9</v>
      </c>
      <c r="T14">
        <v>9</v>
      </c>
      <c r="U14">
        <v>9</v>
      </c>
      <c r="V14">
        <v>9</v>
      </c>
      <c r="W14">
        <v>9</v>
      </c>
      <c r="X14">
        <v>9</v>
      </c>
      <c r="Y14">
        <v>9</v>
      </c>
      <c r="Z14">
        <v>9</v>
      </c>
      <c r="AA14">
        <v>9</v>
      </c>
      <c r="AB14">
        <v>9</v>
      </c>
      <c r="AC14">
        <v>9</v>
      </c>
      <c r="AD14">
        <v>9</v>
      </c>
      <c r="AE14">
        <v>9</v>
      </c>
      <c r="AF14">
        <v>9</v>
      </c>
      <c r="AG14">
        <v>9</v>
      </c>
      <c r="AH14">
        <v>9</v>
      </c>
      <c r="AI14">
        <v>9</v>
      </c>
      <c r="AJ14">
        <v>9</v>
      </c>
      <c r="AK14">
        <v>9</v>
      </c>
      <c r="AL14">
        <v>9</v>
      </c>
      <c r="AM14">
        <v>9</v>
      </c>
      <c r="AN14">
        <v>9</v>
      </c>
      <c r="AO14">
        <v>9</v>
      </c>
      <c r="AP14">
        <v>9</v>
      </c>
      <c r="AQ14">
        <v>9</v>
      </c>
      <c r="AR14">
        <v>9</v>
      </c>
      <c r="AS14">
        <v>9</v>
      </c>
      <c r="AT14">
        <v>9</v>
      </c>
      <c r="AU14">
        <v>9</v>
      </c>
      <c r="AV14">
        <v>9</v>
      </c>
      <c r="AW14">
        <v>9</v>
      </c>
      <c r="AX14">
        <v>9</v>
      </c>
      <c r="AY14">
        <v>9</v>
      </c>
      <c r="AZ14">
        <v>9</v>
      </c>
      <c r="BA14">
        <v>9</v>
      </c>
      <c r="BB14">
        <v>9</v>
      </c>
      <c r="BC14">
        <v>9</v>
      </c>
      <c r="BD14">
        <v>9</v>
      </c>
      <c r="BE14">
        <v>9</v>
      </c>
      <c r="BF14">
        <v>9</v>
      </c>
      <c r="BG14">
        <v>9</v>
      </c>
      <c r="BH14">
        <v>7</v>
      </c>
      <c r="BR14"/>
      <c r="CB14"/>
      <c r="CG14"/>
      <c r="CJ14"/>
      <c r="CP14"/>
      <c r="CT14"/>
      <c r="CU14"/>
      <c r="CV14"/>
      <c r="CW14"/>
      <c r="CX14"/>
      <c r="CY14"/>
      <c r="CZ14"/>
      <c r="DA14"/>
      <c r="DB14"/>
      <c r="DC14"/>
      <c r="DF14"/>
      <c r="DJ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</row>
    <row r="15" spans="1:138" x14ac:dyDescent="0.2">
      <c r="A15" t="s">
        <v>0</v>
      </c>
      <c r="B15" s="12">
        <v>2.1000000000000001E-2</v>
      </c>
      <c r="C15" s="12">
        <v>0</v>
      </c>
      <c r="D15" s="12">
        <v>4.2999999999999997E-2</v>
      </c>
      <c r="E15" s="12">
        <v>0</v>
      </c>
      <c r="F15" s="12">
        <v>0</v>
      </c>
      <c r="G15" s="12">
        <v>0</v>
      </c>
      <c r="H15" s="12">
        <v>0</v>
      </c>
      <c r="I15" s="12">
        <v>0.14199999999999999</v>
      </c>
      <c r="J15" s="12">
        <v>0</v>
      </c>
      <c r="K15" s="12">
        <v>0</v>
      </c>
      <c r="L15" s="12">
        <v>2.5000000000000001E-2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0.41799999999999998</v>
      </c>
      <c r="S15" s="12">
        <v>2.4E-2</v>
      </c>
      <c r="T15" s="12">
        <v>0</v>
      </c>
      <c r="U15" s="12">
        <v>2.1000000000000001E-2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8.5999999999999993E-2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3.6999999999999998E-2</v>
      </c>
      <c r="BG15" s="12">
        <v>0</v>
      </c>
      <c r="BH15" s="12">
        <v>0</v>
      </c>
      <c r="BI15" s="12"/>
      <c r="BR15"/>
      <c r="CB15"/>
      <c r="CG15"/>
      <c r="CJ15"/>
      <c r="CP15"/>
      <c r="CT15"/>
      <c r="CU15"/>
      <c r="CV15"/>
      <c r="CW15"/>
      <c r="CX15"/>
      <c r="CY15"/>
      <c r="CZ15"/>
      <c r="DA15"/>
      <c r="DB15"/>
      <c r="DC15"/>
      <c r="DF15"/>
      <c r="DJ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</row>
    <row r="16" spans="1:138" x14ac:dyDescent="0.2">
      <c r="A16" t="s">
        <v>13</v>
      </c>
      <c r="B16">
        <v>10</v>
      </c>
      <c r="C16">
        <v>10</v>
      </c>
      <c r="D16">
        <v>10</v>
      </c>
      <c r="E16">
        <v>10</v>
      </c>
      <c r="F16">
        <v>10</v>
      </c>
      <c r="G16">
        <v>10</v>
      </c>
      <c r="H16">
        <v>10</v>
      </c>
      <c r="I16">
        <v>10</v>
      </c>
      <c r="J16">
        <v>10</v>
      </c>
      <c r="K16">
        <v>10</v>
      </c>
      <c r="L16">
        <v>10</v>
      </c>
      <c r="M16">
        <v>10</v>
      </c>
      <c r="N16">
        <v>10</v>
      </c>
      <c r="O16">
        <v>10</v>
      </c>
      <c r="P16">
        <v>10</v>
      </c>
      <c r="Q16">
        <v>10</v>
      </c>
      <c r="R16">
        <v>10</v>
      </c>
      <c r="S16">
        <v>10</v>
      </c>
      <c r="T16">
        <v>10</v>
      </c>
      <c r="U16">
        <v>10</v>
      </c>
      <c r="V16">
        <v>10</v>
      </c>
      <c r="W16">
        <v>10</v>
      </c>
      <c r="X16">
        <v>10</v>
      </c>
      <c r="Y16">
        <v>10</v>
      </c>
      <c r="Z16">
        <v>10</v>
      </c>
      <c r="AA16">
        <v>10</v>
      </c>
      <c r="AB16">
        <v>10</v>
      </c>
      <c r="AC16">
        <v>10</v>
      </c>
      <c r="AD16">
        <v>10</v>
      </c>
      <c r="AE16">
        <v>10</v>
      </c>
      <c r="AF16">
        <v>10</v>
      </c>
      <c r="AG16">
        <v>10</v>
      </c>
      <c r="AH16">
        <v>10</v>
      </c>
      <c r="AI16">
        <v>10</v>
      </c>
      <c r="AJ16">
        <v>10</v>
      </c>
      <c r="AK16">
        <v>10</v>
      </c>
      <c r="AL16">
        <v>10</v>
      </c>
      <c r="AM16">
        <v>10</v>
      </c>
      <c r="AN16">
        <v>10</v>
      </c>
      <c r="AO16">
        <v>10</v>
      </c>
      <c r="AP16">
        <v>10</v>
      </c>
      <c r="AQ16">
        <v>10</v>
      </c>
      <c r="AR16">
        <v>10</v>
      </c>
      <c r="AS16">
        <v>10</v>
      </c>
      <c r="AT16">
        <v>10</v>
      </c>
      <c r="AU16">
        <v>10</v>
      </c>
      <c r="AV16">
        <v>10</v>
      </c>
      <c r="AW16">
        <v>10</v>
      </c>
      <c r="AX16">
        <v>10</v>
      </c>
      <c r="AY16">
        <v>10</v>
      </c>
      <c r="AZ16">
        <v>10</v>
      </c>
      <c r="BA16">
        <v>10</v>
      </c>
      <c r="BB16">
        <v>10</v>
      </c>
      <c r="BC16">
        <v>10</v>
      </c>
      <c r="BD16">
        <v>10</v>
      </c>
      <c r="BE16">
        <v>10</v>
      </c>
      <c r="BF16">
        <v>10</v>
      </c>
      <c r="BG16">
        <v>10</v>
      </c>
      <c r="BH16">
        <v>8</v>
      </c>
      <c r="BR16"/>
      <c r="CB16"/>
      <c r="CG16"/>
      <c r="CJ16"/>
      <c r="CP16"/>
      <c r="CT16"/>
      <c r="CU16"/>
      <c r="CV16"/>
      <c r="CW16"/>
      <c r="CX16"/>
      <c r="CY16"/>
      <c r="CZ16"/>
      <c r="DA16"/>
      <c r="DB16"/>
      <c r="DC16"/>
      <c r="DF16"/>
      <c r="DJ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</row>
    <row r="17" spans="1:138" x14ac:dyDescent="0.2">
      <c r="A17" t="s">
        <v>13</v>
      </c>
      <c r="B17" s="12">
        <v>4.2999999999999997E-2</v>
      </c>
      <c r="C17" s="12">
        <v>0</v>
      </c>
      <c r="D17" s="12">
        <v>0</v>
      </c>
      <c r="E17" s="12">
        <v>0</v>
      </c>
      <c r="F17" s="12">
        <v>0</v>
      </c>
      <c r="G17" s="12">
        <v>3.3000000000000002E-2</v>
      </c>
      <c r="H17" s="12">
        <v>0</v>
      </c>
      <c r="I17" s="12">
        <v>3.3000000000000002E-2</v>
      </c>
      <c r="J17" s="12">
        <v>0</v>
      </c>
      <c r="K17" s="12">
        <v>0</v>
      </c>
      <c r="L17" s="12">
        <v>0</v>
      </c>
      <c r="M17" s="12">
        <v>0</v>
      </c>
      <c r="N17" s="12">
        <v>0.29399999999999998</v>
      </c>
      <c r="O17" s="12">
        <v>0</v>
      </c>
      <c r="P17" s="12">
        <v>0</v>
      </c>
      <c r="Q17" s="12">
        <v>3.2000000000000001E-2</v>
      </c>
      <c r="R17" s="12">
        <v>7.0000000000000007E-2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0.23499999999999999</v>
      </c>
      <c r="AD17" s="12">
        <v>0</v>
      </c>
      <c r="AE17" s="12">
        <v>4.8000000000000001E-2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3.1E-2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</row>
    <row r="18" spans="1:138" x14ac:dyDescent="0.2">
      <c r="A18" t="s">
        <v>14</v>
      </c>
      <c r="B18">
        <v>11</v>
      </c>
      <c r="C18">
        <v>11</v>
      </c>
      <c r="D18">
        <v>11</v>
      </c>
      <c r="E18">
        <v>11</v>
      </c>
      <c r="F18">
        <v>11</v>
      </c>
      <c r="G18">
        <v>11</v>
      </c>
      <c r="H18">
        <v>11</v>
      </c>
      <c r="I18">
        <v>11</v>
      </c>
      <c r="J18">
        <v>11</v>
      </c>
      <c r="K18">
        <v>11</v>
      </c>
      <c r="L18">
        <v>11</v>
      </c>
      <c r="M18">
        <v>11</v>
      </c>
      <c r="N18">
        <v>11</v>
      </c>
      <c r="O18">
        <v>11</v>
      </c>
      <c r="P18">
        <v>11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>
        <v>11</v>
      </c>
      <c r="AE18">
        <v>11</v>
      </c>
      <c r="AF18">
        <v>11</v>
      </c>
      <c r="AG18">
        <v>11</v>
      </c>
      <c r="AH18">
        <v>11</v>
      </c>
      <c r="AI18">
        <v>11</v>
      </c>
      <c r="AJ18">
        <v>11</v>
      </c>
      <c r="AK18">
        <v>11</v>
      </c>
      <c r="AL18">
        <v>11</v>
      </c>
      <c r="AM18">
        <v>11</v>
      </c>
      <c r="AN18">
        <v>11</v>
      </c>
      <c r="AO18">
        <v>11</v>
      </c>
      <c r="AP18">
        <v>11</v>
      </c>
      <c r="AQ18">
        <v>11</v>
      </c>
      <c r="AR18">
        <v>11</v>
      </c>
      <c r="AS18">
        <v>11</v>
      </c>
      <c r="AT18">
        <v>11</v>
      </c>
      <c r="AU18">
        <v>11</v>
      </c>
      <c r="AV18">
        <v>11</v>
      </c>
      <c r="AW18">
        <v>11</v>
      </c>
      <c r="AX18">
        <v>11</v>
      </c>
      <c r="AY18">
        <v>11</v>
      </c>
      <c r="AZ18">
        <v>11</v>
      </c>
      <c r="BA18">
        <v>11</v>
      </c>
      <c r="BB18">
        <v>11</v>
      </c>
      <c r="BC18">
        <v>11</v>
      </c>
      <c r="BD18">
        <v>11</v>
      </c>
      <c r="BE18">
        <v>11</v>
      </c>
      <c r="BF18">
        <v>11</v>
      </c>
      <c r="BG18">
        <v>11</v>
      </c>
      <c r="BH18">
        <v>9</v>
      </c>
    </row>
    <row r="19" spans="1:138" x14ac:dyDescent="0.2">
      <c r="A19" t="s">
        <v>14</v>
      </c>
      <c r="B19" s="12">
        <v>8.5000000000000006E-2</v>
      </c>
      <c r="C19" s="12">
        <v>6.0999999999999999E-2</v>
      </c>
      <c r="D19" s="12">
        <v>0</v>
      </c>
      <c r="E19" s="12">
        <v>0</v>
      </c>
      <c r="F19" s="12">
        <v>0</v>
      </c>
      <c r="G19" s="12">
        <v>3.7999999999999999E-2</v>
      </c>
      <c r="H19" s="12">
        <v>3.5000000000000003E-2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2.5000000000000001E-2</v>
      </c>
      <c r="O19" s="12">
        <v>0</v>
      </c>
      <c r="P19" s="12">
        <v>0</v>
      </c>
      <c r="Q19" s="12">
        <v>0</v>
      </c>
      <c r="R19" s="12">
        <v>0.221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2.5999999999999999E-2</v>
      </c>
      <c r="Z19" s="12">
        <v>0</v>
      </c>
      <c r="AA19" s="12">
        <v>0</v>
      </c>
      <c r="AB19" s="12">
        <v>0</v>
      </c>
      <c r="AC19" s="12">
        <v>0.12</v>
      </c>
      <c r="AD19" s="12">
        <v>0</v>
      </c>
      <c r="AE19" s="12">
        <v>0</v>
      </c>
      <c r="AF19" s="12">
        <v>0</v>
      </c>
      <c r="AG19" s="12">
        <v>9.6000000000000002E-2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6.9000000000000006E-2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>
        <v>0</v>
      </c>
      <c r="BE19" s="12">
        <v>0</v>
      </c>
      <c r="BF19" s="12">
        <v>2.4E-2</v>
      </c>
      <c r="BG19" s="12">
        <v>0</v>
      </c>
      <c r="BH19" s="12">
        <v>0</v>
      </c>
      <c r="BI19" s="12"/>
    </row>
    <row r="20" spans="1:138" x14ac:dyDescent="0.2">
      <c r="A20" t="s">
        <v>15</v>
      </c>
      <c r="B20">
        <v>12</v>
      </c>
      <c r="C20">
        <v>12</v>
      </c>
      <c r="D20">
        <v>12</v>
      </c>
      <c r="E20">
        <v>12</v>
      </c>
      <c r="F20">
        <v>12</v>
      </c>
      <c r="G20">
        <v>12</v>
      </c>
      <c r="H20">
        <v>12</v>
      </c>
      <c r="I20">
        <v>12</v>
      </c>
      <c r="J20">
        <v>12</v>
      </c>
      <c r="K20">
        <v>12</v>
      </c>
      <c r="L20">
        <v>12</v>
      </c>
      <c r="M20">
        <v>12</v>
      </c>
      <c r="N20">
        <v>12</v>
      </c>
      <c r="O20">
        <v>12</v>
      </c>
      <c r="P20">
        <v>12</v>
      </c>
      <c r="Q20">
        <v>12</v>
      </c>
      <c r="R20">
        <v>12</v>
      </c>
      <c r="S20">
        <v>12</v>
      </c>
      <c r="T20">
        <v>12</v>
      </c>
      <c r="U20">
        <v>12</v>
      </c>
      <c r="V20">
        <v>12</v>
      </c>
      <c r="W20">
        <v>12</v>
      </c>
      <c r="X20">
        <v>12</v>
      </c>
      <c r="Y20">
        <v>12</v>
      </c>
      <c r="Z20">
        <v>12</v>
      </c>
      <c r="AA20">
        <v>12</v>
      </c>
      <c r="AB20">
        <v>12</v>
      </c>
      <c r="AC20">
        <v>12</v>
      </c>
      <c r="AD20">
        <v>12</v>
      </c>
      <c r="AE20">
        <v>12</v>
      </c>
      <c r="AF20">
        <v>12</v>
      </c>
      <c r="AG20">
        <v>12</v>
      </c>
      <c r="AH20">
        <v>12</v>
      </c>
      <c r="AI20">
        <v>12</v>
      </c>
      <c r="AJ20">
        <v>12</v>
      </c>
      <c r="AK20">
        <v>12</v>
      </c>
      <c r="AL20">
        <v>12</v>
      </c>
      <c r="AM20">
        <v>12</v>
      </c>
      <c r="AN20">
        <v>12</v>
      </c>
      <c r="AO20">
        <v>12</v>
      </c>
      <c r="AP20">
        <v>12</v>
      </c>
      <c r="AQ20">
        <v>12</v>
      </c>
      <c r="AR20">
        <v>12</v>
      </c>
      <c r="AS20">
        <v>12</v>
      </c>
      <c r="AT20">
        <v>12</v>
      </c>
      <c r="AU20">
        <v>12</v>
      </c>
      <c r="AV20">
        <v>12</v>
      </c>
      <c r="AW20">
        <v>12</v>
      </c>
      <c r="AX20">
        <v>12</v>
      </c>
      <c r="AY20">
        <v>12</v>
      </c>
      <c r="AZ20">
        <v>12</v>
      </c>
      <c r="BA20">
        <v>12</v>
      </c>
      <c r="BB20">
        <v>12</v>
      </c>
      <c r="BC20">
        <v>12</v>
      </c>
      <c r="BD20">
        <v>12</v>
      </c>
      <c r="BE20">
        <v>12</v>
      </c>
      <c r="BF20">
        <v>12</v>
      </c>
      <c r="BG20">
        <v>12</v>
      </c>
      <c r="BH20">
        <v>10</v>
      </c>
    </row>
    <row r="21" spans="1:138" x14ac:dyDescent="0.2">
      <c r="A21" t="s">
        <v>15</v>
      </c>
      <c r="B21" s="12">
        <v>0.26700000000000002</v>
      </c>
      <c r="C21" s="12">
        <v>2.1000000000000001E-2</v>
      </c>
      <c r="D21" s="12">
        <v>2.4E-2</v>
      </c>
      <c r="E21" s="12">
        <v>0</v>
      </c>
      <c r="F21" s="12">
        <v>0</v>
      </c>
      <c r="G21" s="12">
        <v>8.4000000000000005E-2</v>
      </c>
      <c r="H21" s="12">
        <v>1.9E-2</v>
      </c>
      <c r="I21" s="12">
        <v>3.2000000000000001E-2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6.2E-2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2.1999999999999999E-2</v>
      </c>
      <c r="Y21" s="12">
        <v>0</v>
      </c>
      <c r="Z21" s="12">
        <v>0</v>
      </c>
      <c r="AA21" s="12">
        <v>0</v>
      </c>
      <c r="AB21" s="12">
        <v>0</v>
      </c>
      <c r="AC21" s="12">
        <v>0.17599999999999999</v>
      </c>
      <c r="AD21" s="12">
        <v>0</v>
      </c>
      <c r="AE21" s="12">
        <v>0</v>
      </c>
      <c r="AF21" s="12">
        <v>2.9000000000000001E-2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3.1E-2</v>
      </c>
      <c r="BE21" s="12">
        <v>3.9E-2</v>
      </c>
      <c r="BF21" s="12">
        <v>0</v>
      </c>
      <c r="BG21" s="12">
        <v>0</v>
      </c>
      <c r="BH21" s="12">
        <v>0</v>
      </c>
      <c r="BI21" s="12"/>
    </row>
    <row r="22" spans="1:138" x14ac:dyDescent="0.2">
      <c r="A22" t="s">
        <v>457</v>
      </c>
      <c r="B22">
        <v>19</v>
      </c>
      <c r="C22">
        <v>19</v>
      </c>
      <c r="D22">
        <v>19</v>
      </c>
      <c r="E22">
        <v>19</v>
      </c>
      <c r="F22">
        <v>19</v>
      </c>
      <c r="G22">
        <v>19</v>
      </c>
      <c r="H22">
        <v>19</v>
      </c>
      <c r="I22">
        <v>19</v>
      </c>
      <c r="J22">
        <v>19</v>
      </c>
      <c r="K22">
        <v>19</v>
      </c>
      <c r="L22">
        <v>19</v>
      </c>
      <c r="M22">
        <v>19</v>
      </c>
      <c r="N22">
        <v>19</v>
      </c>
      <c r="O22">
        <v>19</v>
      </c>
      <c r="P22">
        <v>19</v>
      </c>
      <c r="Q22">
        <v>19</v>
      </c>
      <c r="R22">
        <v>19</v>
      </c>
      <c r="S22">
        <v>19</v>
      </c>
      <c r="T22">
        <v>19</v>
      </c>
      <c r="U22">
        <v>19</v>
      </c>
      <c r="V22">
        <v>19</v>
      </c>
      <c r="W22">
        <v>19</v>
      </c>
      <c r="X22">
        <v>19</v>
      </c>
      <c r="Y22">
        <v>19</v>
      </c>
      <c r="Z22">
        <v>19</v>
      </c>
      <c r="AA22">
        <v>19</v>
      </c>
      <c r="AB22">
        <v>19</v>
      </c>
      <c r="AC22">
        <v>19</v>
      </c>
      <c r="AD22">
        <v>19</v>
      </c>
      <c r="AE22">
        <v>19</v>
      </c>
      <c r="AF22">
        <v>19</v>
      </c>
      <c r="AG22">
        <v>19</v>
      </c>
      <c r="AH22">
        <v>19</v>
      </c>
      <c r="AI22">
        <v>19</v>
      </c>
      <c r="AJ22">
        <v>19</v>
      </c>
      <c r="AK22">
        <v>19</v>
      </c>
      <c r="AL22">
        <v>19</v>
      </c>
      <c r="AM22">
        <v>19</v>
      </c>
      <c r="AN22">
        <v>19</v>
      </c>
      <c r="AO22">
        <v>19</v>
      </c>
      <c r="AP22">
        <v>19</v>
      </c>
      <c r="AQ22">
        <v>19</v>
      </c>
      <c r="AR22">
        <v>19</v>
      </c>
      <c r="AS22">
        <v>19</v>
      </c>
      <c r="AT22">
        <v>19</v>
      </c>
      <c r="AU22">
        <v>19</v>
      </c>
      <c r="AV22">
        <v>19</v>
      </c>
      <c r="AW22">
        <v>19</v>
      </c>
      <c r="AX22">
        <v>19</v>
      </c>
      <c r="AY22">
        <v>19</v>
      </c>
      <c r="AZ22">
        <v>19</v>
      </c>
      <c r="BA22">
        <v>19</v>
      </c>
      <c r="BB22">
        <v>19</v>
      </c>
      <c r="BC22">
        <v>19</v>
      </c>
      <c r="BD22">
        <v>19</v>
      </c>
      <c r="BE22">
        <v>19</v>
      </c>
      <c r="BF22">
        <v>19</v>
      </c>
      <c r="BG22">
        <v>19</v>
      </c>
      <c r="BH22">
        <v>11</v>
      </c>
    </row>
    <row r="23" spans="1:138" x14ac:dyDescent="0.2">
      <c r="A23" t="s">
        <v>457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0.76700000000000002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6.2E-2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0</v>
      </c>
      <c r="BH23" s="12">
        <v>0</v>
      </c>
      <c r="BI23" s="12"/>
    </row>
    <row r="24" spans="1:138" x14ac:dyDescent="0.2">
      <c r="A24" t="s">
        <v>458</v>
      </c>
      <c r="B24">
        <v>20</v>
      </c>
      <c r="C24">
        <v>20</v>
      </c>
      <c r="D24">
        <v>20</v>
      </c>
      <c r="E24">
        <v>20</v>
      </c>
      <c r="F24">
        <v>20</v>
      </c>
      <c r="G24">
        <v>20</v>
      </c>
      <c r="H24">
        <v>20</v>
      </c>
      <c r="I24">
        <v>20</v>
      </c>
      <c r="J24">
        <v>20</v>
      </c>
      <c r="K24">
        <v>20</v>
      </c>
      <c r="L24">
        <v>20</v>
      </c>
      <c r="M24">
        <v>20</v>
      </c>
      <c r="N24">
        <v>20</v>
      </c>
      <c r="O24">
        <v>20</v>
      </c>
      <c r="P24">
        <v>20</v>
      </c>
      <c r="Q24">
        <v>20</v>
      </c>
      <c r="R24">
        <v>20</v>
      </c>
      <c r="S24">
        <v>20</v>
      </c>
      <c r="T24">
        <v>20</v>
      </c>
      <c r="U24">
        <v>20</v>
      </c>
      <c r="V24">
        <v>20</v>
      </c>
      <c r="W24">
        <v>20</v>
      </c>
      <c r="X24">
        <v>20</v>
      </c>
      <c r="Y24">
        <v>20</v>
      </c>
      <c r="Z24">
        <v>20</v>
      </c>
      <c r="AA24">
        <v>20</v>
      </c>
      <c r="AB24">
        <v>20</v>
      </c>
      <c r="AC24">
        <v>20</v>
      </c>
      <c r="AD24">
        <v>20</v>
      </c>
      <c r="AE24">
        <v>20</v>
      </c>
      <c r="AF24">
        <v>20</v>
      </c>
      <c r="AG24">
        <v>20</v>
      </c>
      <c r="AH24">
        <v>20</v>
      </c>
      <c r="AI24">
        <v>20</v>
      </c>
      <c r="AJ24">
        <v>20</v>
      </c>
      <c r="AK24">
        <v>20</v>
      </c>
      <c r="AL24">
        <v>20</v>
      </c>
      <c r="AM24">
        <v>20</v>
      </c>
      <c r="AN24">
        <v>20</v>
      </c>
      <c r="AO24">
        <v>20</v>
      </c>
      <c r="AP24">
        <v>20</v>
      </c>
      <c r="AQ24">
        <v>20</v>
      </c>
      <c r="AR24">
        <v>20</v>
      </c>
      <c r="AS24">
        <v>20</v>
      </c>
      <c r="AT24">
        <v>20</v>
      </c>
      <c r="AU24">
        <v>20</v>
      </c>
      <c r="AV24">
        <v>20</v>
      </c>
      <c r="AW24">
        <v>20</v>
      </c>
      <c r="AX24">
        <v>20</v>
      </c>
      <c r="AY24">
        <v>20</v>
      </c>
      <c r="AZ24">
        <v>20</v>
      </c>
      <c r="BA24">
        <v>20</v>
      </c>
      <c r="BB24">
        <v>20</v>
      </c>
      <c r="BC24">
        <v>20</v>
      </c>
      <c r="BD24">
        <v>20</v>
      </c>
      <c r="BE24">
        <v>20</v>
      </c>
      <c r="BF24">
        <v>20</v>
      </c>
      <c r="BG24">
        <v>20</v>
      </c>
      <c r="BH24">
        <v>12</v>
      </c>
    </row>
    <row r="25" spans="1:138" x14ac:dyDescent="0.2">
      <c r="A25" t="s">
        <v>458</v>
      </c>
      <c r="B25" s="12">
        <v>5.0999999999999997E-2</v>
      </c>
      <c r="C25" s="12">
        <v>0</v>
      </c>
      <c r="D25" s="12">
        <v>0</v>
      </c>
      <c r="E25" s="12">
        <v>3.5000000000000003E-2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0.36399999999999999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0.11799999999999999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4.2000000000000003E-2</v>
      </c>
      <c r="BE25" s="12">
        <v>0</v>
      </c>
      <c r="BF25" s="12">
        <v>0.08</v>
      </c>
      <c r="BG25" s="12">
        <v>0.14499999999999999</v>
      </c>
      <c r="BH25" s="12">
        <v>0</v>
      </c>
      <c r="BI25" s="12"/>
    </row>
    <row r="26" spans="1:138" x14ac:dyDescent="0.2">
      <c r="A26" t="s">
        <v>74</v>
      </c>
      <c r="B26">
        <v>25</v>
      </c>
      <c r="C26">
        <v>25</v>
      </c>
      <c r="D26">
        <v>25</v>
      </c>
      <c r="E26">
        <v>25</v>
      </c>
      <c r="F26">
        <v>25</v>
      </c>
      <c r="G26">
        <v>25</v>
      </c>
      <c r="H26">
        <v>25</v>
      </c>
      <c r="I26">
        <v>25</v>
      </c>
      <c r="J26">
        <v>25</v>
      </c>
      <c r="K26">
        <v>25</v>
      </c>
      <c r="L26">
        <v>25</v>
      </c>
      <c r="M26">
        <v>25</v>
      </c>
      <c r="N26">
        <v>25</v>
      </c>
      <c r="O26">
        <v>25</v>
      </c>
      <c r="P26">
        <v>25</v>
      </c>
      <c r="Q26">
        <v>25</v>
      </c>
      <c r="R26">
        <v>25</v>
      </c>
      <c r="S26">
        <v>25</v>
      </c>
      <c r="T26">
        <v>25</v>
      </c>
      <c r="U26">
        <v>25</v>
      </c>
      <c r="V26">
        <v>25</v>
      </c>
      <c r="W26">
        <v>25</v>
      </c>
      <c r="X26">
        <v>25</v>
      </c>
      <c r="Y26">
        <v>25</v>
      </c>
      <c r="Z26">
        <v>25</v>
      </c>
      <c r="AA26">
        <v>25</v>
      </c>
      <c r="AB26">
        <v>25</v>
      </c>
      <c r="AC26">
        <v>25</v>
      </c>
      <c r="AD26">
        <v>25</v>
      </c>
      <c r="AE26">
        <v>25</v>
      </c>
      <c r="AF26">
        <v>25</v>
      </c>
      <c r="AG26">
        <v>25</v>
      </c>
      <c r="AH26">
        <v>25</v>
      </c>
      <c r="AI26">
        <v>25</v>
      </c>
      <c r="AJ26">
        <v>25</v>
      </c>
      <c r="AK26">
        <v>25</v>
      </c>
      <c r="AL26">
        <v>25</v>
      </c>
      <c r="AM26">
        <v>25</v>
      </c>
      <c r="AN26">
        <v>25</v>
      </c>
      <c r="AO26">
        <v>25</v>
      </c>
      <c r="AP26">
        <v>25</v>
      </c>
      <c r="AQ26">
        <v>25</v>
      </c>
      <c r="AR26">
        <v>25</v>
      </c>
      <c r="AS26">
        <v>25</v>
      </c>
      <c r="AT26">
        <v>25</v>
      </c>
      <c r="AU26">
        <v>25</v>
      </c>
      <c r="AV26">
        <v>25</v>
      </c>
      <c r="AW26">
        <v>25</v>
      </c>
      <c r="AX26">
        <v>25</v>
      </c>
      <c r="AY26">
        <v>25</v>
      </c>
      <c r="AZ26">
        <v>25</v>
      </c>
      <c r="BA26">
        <v>25</v>
      </c>
      <c r="BB26">
        <v>25</v>
      </c>
      <c r="BC26">
        <v>25</v>
      </c>
      <c r="BD26">
        <v>25</v>
      </c>
      <c r="BE26">
        <v>25</v>
      </c>
      <c r="BF26">
        <v>25</v>
      </c>
      <c r="BG26">
        <v>25</v>
      </c>
      <c r="BH26">
        <v>13</v>
      </c>
    </row>
    <row r="27" spans="1:138" x14ac:dyDescent="0.2">
      <c r="A27" t="s">
        <v>74</v>
      </c>
      <c r="B27" s="12">
        <v>0.191</v>
      </c>
      <c r="C27" s="12">
        <v>0</v>
      </c>
      <c r="D27" s="12">
        <v>0</v>
      </c>
      <c r="E27" s="12">
        <v>6.4000000000000001E-2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0.185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0.17599999999999999</v>
      </c>
      <c r="AC27" s="12">
        <v>0</v>
      </c>
      <c r="AD27" s="12">
        <v>3.6999999999999998E-2</v>
      </c>
      <c r="AE27" s="12">
        <v>0</v>
      </c>
      <c r="AF27" s="12">
        <v>0</v>
      </c>
      <c r="AG27" s="12">
        <v>7.2999999999999995E-2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5.3999999999999999E-2</v>
      </c>
      <c r="BC27" s="12">
        <v>0</v>
      </c>
      <c r="BD27" s="12">
        <v>5.7000000000000002E-2</v>
      </c>
      <c r="BE27" s="12">
        <v>0</v>
      </c>
      <c r="BF27" s="12">
        <v>0</v>
      </c>
      <c r="BG27" s="12">
        <v>0</v>
      </c>
      <c r="BH27" s="12">
        <v>0</v>
      </c>
      <c r="BI27" s="12"/>
    </row>
    <row r="28" spans="1:138" x14ac:dyDescent="0.2">
      <c r="A28" t="s">
        <v>75</v>
      </c>
      <c r="B28">
        <v>26</v>
      </c>
      <c r="C28">
        <v>26</v>
      </c>
      <c r="D28">
        <v>26</v>
      </c>
      <c r="E28">
        <v>26</v>
      </c>
      <c r="F28">
        <v>26</v>
      </c>
      <c r="G28">
        <v>26</v>
      </c>
      <c r="H28">
        <v>26</v>
      </c>
      <c r="I28">
        <v>26</v>
      </c>
      <c r="J28">
        <v>26</v>
      </c>
      <c r="K28">
        <v>26</v>
      </c>
      <c r="L28">
        <v>26</v>
      </c>
      <c r="M28">
        <v>26</v>
      </c>
      <c r="N28">
        <v>26</v>
      </c>
      <c r="O28">
        <v>26</v>
      </c>
      <c r="P28">
        <v>26</v>
      </c>
      <c r="Q28">
        <v>26</v>
      </c>
      <c r="R28">
        <v>26</v>
      </c>
      <c r="S28">
        <v>26</v>
      </c>
      <c r="T28">
        <v>26</v>
      </c>
      <c r="U28">
        <v>26</v>
      </c>
      <c r="V28">
        <v>26</v>
      </c>
      <c r="W28">
        <v>26</v>
      </c>
      <c r="X28">
        <v>26</v>
      </c>
      <c r="Y28">
        <v>26</v>
      </c>
      <c r="Z28">
        <v>26</v>
      </c>
      <c r="AA28">
        <v>26</v>
      </c>
      <c r="AB28">
        <v>26</v>
      </c>
      <c r="AC28">
        <v>26</v>
      </c>
      <c r="AD28">
        <v>26</v>
      </c>
      <c r="AE28">
        <v>26</v>
      </c>
      <c r="AF28">
        <v>26</v>
      </c>
      <c r="AG28">
        <v>26</v>
      </c>
      <c r="AH28">
        <v>26</v>
      </c>
      <c r="AI28">
        <v>26</v>
      </c>
      <c r="AJ28">
        <v>26</v>
      </c>
      <c r="AK28">
        <v>26</v>
      </c>
      <c r="AL28">
        <v>26</v>
      </c>
      <c r="AM28">
        <v>26</v>
      </c>
      <c r="AN28">
        <v>26</v>
      </c>
      <c r="AO28">
        <v>26</v>
      </c>
      <c r="AP28">
        <v>26</v>
      </c>
      <c r="AQ28">
        <v>26</v>
      </c>
      <c r="AR28">
        <v>26</v>
      </c>
      <c r="AS28">
        <v>26</v>
      </c>
      <c r="AT28">
        <v>26</v>
      </c>
      <c r="AU28">
        <v>26</v>
      </c>
      <c r="AV28">
        <v>26</v>
      </c>
      <c r="AW28">
        <v>26</v>
      </c>
      <c r="AX28">
        <v>26</v>
      </c>
      <c r="AY28">
        <v>26</v>
      </c>
      <c r="AZ28">
        <v>26</v>
      </c>
      <c r="BA28">
        <v>26</v>
      </c>
      <c r="BB28">
        <v>26</v>
      </c>
      <c r="BC28">
        <v>26</v>
      </c>
      <c r="BD28">
        <v>26</v>
      </c>
      <c r="BE28">
        <v>26</v>
      </c>
      <c r="BF28">
        <v>26</v>
      </c>
      <c r="BG28">
        <v>26</v>
      </c>
      <c r="BH28">
        <v>14</v>
      </c>
    </row>
    <row r="29" spans="1:138" x14ac:dyDescent="0.2">
      <c r="A29" t="s">
        <v>75</v>
      </c>
      <c r="B29" s="12">
        <v>0.24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0.30499999999999999</v>
      </c>
      <c r="AD29" s="12">
        <v>0</v>
      </c>
      <c r="AE29" s="12">
        <v>8.6999999999999994E-2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0.14499999999999999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6.9000000000000006E-2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/>
    </row>
    <row r="32" spans="1:138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</row>
    <row r="33" spans="1:49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</row>
    <row r="34" spans="1:49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</row>
    <row r="35" spans="1:49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</row>
    <row r="36" spans="1:49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</row>
    <row r="37" spans="1:49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</row>
    <row r="38" spans="1:49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</row>
    <row r="39" spans="1:49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</row>
    <row r="40" spans="1:49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</row>
    <row r="41" spans="1:49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</row>
    <row r="42" spans="1:49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</row>
    <row r="43" spans="1:49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</row>
    <row r="44" spans="1:49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</row>
    <row r="45" spans="1:49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</row>
    <row r="46" spans="1:49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</row>
    <row r="47" spans="1:49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</row>
    <row r="48" spans="1:49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</row>
    <row r="49" spans="1:56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</row>
    <row r="50" spans="1:56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</row>
    <row r="51" spans="1:56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</row>
    <row r="52" spans="1:56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</row>
    <row r="53" spans="1:56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</row>
    <row r="54" spans="1:56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</row>
    <row r="55" spans="1:56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</row>
    <row r="56" spans="1:56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</row>
    <row r="57" spans="1:56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</row>
    <row r="58" spans="1:56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</row>
    <row r="59" spans="1:56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</row>
    <row r="60" spans="1:56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</row>
    <row r="61" spans="1:56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</row>
    <row r="62" spans="1:56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</row>
    <row r="63" spans="1:56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</row>
    <row r="64" spans="1:56" ht="43.5" customHeight="1" x14ac:dyDescent="0.2">
      <c r="A64" s="15"/>
      <c r="B64" s="15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1"/>
      <c r="AY64" s="11"/>
      <c r="AZ64" s="11"/>
      <c r="BD64" s="11"/>
    </row>
    <row r="65" spans="1:62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</row>
    <row r="66" spans="1:62" ht="12.9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BC66" s="11"/>
      <c r="BH66" s="11"/>
    </row>
    <row r="67" spans="1:62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</row>
    <row r="68" spans="1:62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</row>
    <row r="69" spans="1:62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</row>
    <row r="70" spans="1:62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</row>
    <row r="71" spans="1:62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</row>
    <row r="72" spans="1:62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</row>
    <row r="73" spans="1:62" ht="24.75" customHeight="1" x14ac:dyDescent="0.2">
      <c r="A73" s="15"/>
      <c r="B73" s="16"/>
      <c r="C73" s="16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6"/>
      <c r="X73" s="16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7"/>
      <c r="AY73" s="17"/>
      <c r="AZ73" s="17"/>
      <c r="BD73" s="17"/>
    </row>
    <row r="75" spans="1:62" ht="12.95" customHeight="1" x14ac:dyDescent="0.2">
      <c r="BC75" s="17"/>
      <c r="BH75" s="17"/>
    </row>
    <row r="76" spans="1:62" x14ac:dyDescent="0.2"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G76" s="22"/>
    </row>
    <row r="77" spans="1:62" x14ac:dyDescent="0.2"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</row>
    <row r="84" spans="4:61" x14ac:dyDescent="0.2"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106" spans="58:58" ht="15.75" x14ac:dyDescent="0.2">
      <c r="BF106" s="20"/>
    </row>
    <row r="107" spans="58:58" ht="15.75" x14ac:dyDescent="0.2">
      <c r="BF107" s="20"/>
    </row>
    <row r="108" spans="58:58" ht="15.75" x14ac:dyDescent="0.2">
      <c r="BF108" s="20"/>
    </row>
    <row r="109" spans="58:58" ht="15.75" x14ac:dyDescent="0.2">
      <c r="BF109" s="20"/>
    </row>
    <row r="110" spans="58:58" ht="15.75" x14ac:dyDescent="0.2">
      <c r="BF110" s="20"/>
    </row>
    <row r="111" spans="58:58" ht="15.75" x14ac:dyDescent="0.2">
      <c r="BF111" s="21"/>
    </row>
    <row r="112" spans="58:58" ht="15.75" x14ac:dyDescent="0.2">
      <c r="BF112" s="21"/>
    </row>
    <row r="113" spans="58:58" ht="15.75" x14ac:dyDescent="0.2">
      <c r="BF113" s="21"/>
    </row>
  </sheetData>
  <conditionalFormatting sqref="B3:BI3 B5:BI5 B7:BI7 B9:BI9 B11:BI11 B13:BI13 B15:BI15 B17:BI17 B19:BI19 B21:BI21 B23:BI23 B25:BI25 B27:BI27 B29:BI29">
    <cfRule type="cellIs" dxfId="1" priority="2" stopIfTrue="1" operator="greaterThanOrEqual">
      <formula>0.1</formula>
    </cfRule>
  </conditionalFormatting>
  <conditionalFormatting sqref="DP18:EH1048576 BL17:DO1048576 BL2:DN16">
    <cfRule type="cellIs" dxfId="0" priority="1" operator="greaterThan">
      <formula>0.1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C1:M132"/>
  <sheetViews>
    <sheetView zoomScaleNormal="100" workbookViewId="0">
      <selection activeCell="Q31" sqref="Q31"/>
    </sheetView>
  </sheetViews>
  <sheetFormatPr defaultColWidth="10.85546875" defaultRowHeight="12.75" x14ac:dyDescent="0.2"/>
  <cols>
    <col min="3" max="3" width="14.140625" bestFit="1" customWidth="1"/>
    <col min="4" max="5" width="80.7109375" bestFit="1" customWidth="1"/>
    <col min="6" max="6" width="22.85546875" style="35" bestFit="1" customWidth="1"/>
    <col min="7" max="7" width="20.5703125" style="30" bestFit="1" customWidth="1"/>
    <col min="8" max="8" width="32.5703125" style="38" bestFit="1" customWidth="1"/>
    <col min="11" max="11" width="51" customWidth="1"/>
    <col min="12" max="12" width="7.5703125" bestFit="1" customWidth="1"/>
    <col min="22" max="22" width="14" bestFit="1" customWidth="1"/>
    <col min="23" max="23" width="44.42578125" customWidth="1"/>
    <col min="24" max="24" width="38.42578125" customWidth="1"/>
    <col min="25" max="25" width="12.140625" bestFit="1" customWidth="1"/>
    <col min="26" max="26" width="20.5703125" bestFit="1" customWidth="1"/>
    <col min="27" max="27" width="21.28515625" bestFit="1" customWidth="1"/>
  </cols>
  <sheetData>
    <row r="1" spans="3:13" s="23" customFormat="1" x14ac:dyDescent="0.2">
      <c r="F1" s="34"/>
      <c r="G1" s="33"/>
      <c r="H1" s="37"/>
    </row>
    <row r="2" spans="3:13" s="23" customFormat="1" x14ac:dyDescent="0.2">
      <c r="F2" s="34"/>
      <c r="G2" s="33"/>
      <c r="H2" s="37"/>
    </row>
    <row r="3" spans="3:13" s="23" customFormat="1" x14ac:dyDescent="0.2">
      <c r="F3" s="34"/>
      <c r="G3" s="33"/>
      <c r="H3" s="37"/>
    </row>
    <row r="4" spans="3:13" s="23" customFormat="1" x14ac:dyDescent="0.2">
      <c r="F4" s="34"/>
      <c r="G4" s="33"/>
      <c r="H4" s="37"/>
      <c r="J4" s="24"/>
      <c r="K4" s="24"/>
      <c r="L4" s="24"/>
      <c r="M4" s="24"/>
    </row>
    <row r="5" spans="3:13" x14ac:dyDescent="0.2">
      <c r="C5" s="39" t="s">
        <v>372</v>
      </c>
      <c r="D5" s="39" t="s">
        <v>373</v>
      </c>
      <c r="E5" s="39" t="s">
        <v>73</v>
      </c>
      <c r="F5" s="40" t="s">
        <v>358</v>
      </c>
      <c r="G5" s="41" t="s">
        <v>12</v>
      </c>
      <c r="H5" s="42" t="s">
        <v>1</v>
      </c>
      <c r="J5" s="25"/>
      <c r="K5" s="26"/>
      <c r="L5" s="24"/>
      <c r="M5" s="24"/>
    </row>
    <row r="6" spans="3:13" x14ac:dyDescent="0.2">
      <c r="C6" s="29" t="s">
        <v>95</v>
      </c>
      <c r="D6" s="29" t="s">
        <v>26</v>
      </c>
      <c r="E6" s="29" t="s">
        <v>255</v>
      </c>
      <c r="F6" s="35">
        <v>870.64877899999999</v>
      </c>
      <c r="G6" s="30">
        <v>0.17624086024077523</v>
      </c>
      <c r="H6" s="38">
        <v>0.17624086024077523</v>
      </c>
      <c r="J6" s="24"/>
      <c r="K6" s="24"/>
      <c r="L6" s="27"/>
      <c r="M6" s="24"/>
    </row>
    <row r="7" spans="3:13" x14ac:dyDescent="0.2">
      <c r="C7" s="29" t="s">
        <v>97</v>
      </c>
      <c r="D7" s="29" t="s">
        <v>98</v>
      </c>
      <c r="E7" s="29" t="s">
        <v>257</v>
      </c>
      <c r="F7" s="35">
        <v>532.15240600000004</v>
      </c>
      <c r="G7" s="30">
        <v>0.10772081702148495</v>
      </c>
      <c r="H7" s="38">
        <v>0.28396167726226018</v>
      </c>
      <c r="J7" s="24"/>
      <c r="K7" s="24"/>
      <c r="L7" s="27"/>
      <c r="M7" s="24"/>
    </row>
    <row r="8" spans="3:13" x14ac:dyDescent="0.2">
      <c r="C8" s="29" t="s">
        <v>79</v>
      </c>
      <c r="D8" s="29" t="s">
        <v>80</v>
      </c>
      <c r="E8" s="29" t="s">
        <v>253</v>
      </c>
      <c r="F8" s="35">
        <v>529.54783400000008</v>
      </c>
      <c r="G8" s="30">
        <v>0.10719358718907623</v>
      </c>
      <c r="H8" s="38">
        <v>0.39115526445133642</v>
      </c>
      <c r="J8" s="24"/>
      <c r="K8" s="24"/>
      <c r="L8" s="27"/>
      <c r="M8" s="24"/>
    </row>
    <row r="9" spans="3:13" x14ac:dyDescent="0.2">
      <c r="C9" s="29" t="s">
        <v>193</v>
      </c>
      <c r="D9" s="29" t="s">
        <v>194</v>
      </c>
      <c r="E9" s="29" t="s">
        <v>275</v>
      </c>
      <c r="F9" s="35">
        <v>343.49485230000005</v>
      </c>
      <c r="G9" s="30">
        <v>6.9531859135163437E-2</v>
      </c>
      <c r="H9" s="38">
        <v>0.46068712358649994</v>
      </c>
      <c r="J9" s="24"/>
      <c r="K9" s="24"/>
      <c r="L9" s="27"/>
      <c r="M9" s="24"/>
    </row>
    <row r="10" spans="3:13" x14ac:dyDescent="0.2">
      <c r="C10" s="29" t="s">
        <v>96</v>
      </c>
      <c r="D10" s="29" t="s">
        <v>27</v>
      </c>
      <c r="E10" s="29" t="s">
        <v>260</v>
      </c>
      <c r="F10" s="35">
        <v>340.77520800000002</v>
      </c>
      <c r="G10" s="30">
        <v>6.8981335821352033E-2</v>
      </c>
      <c r="H10" s="38">
        <v>0.52966845940785201</v>
      </c>
      <c r="J10" s="24"/>
      <c r="K10" s="24"/>
      <c r="L10" s="27"/>
      <c r="M10" s="24"/>
    </row>
    <row r="11" spans="3:13" x14ac:dyDescent="0.2">
      <c r="C11" s="29" t="s">
        <v>111</v>
      </c>
      <c r="D11" s="29" t="s">
        <v>394</v>
      </c>
      <c r="E11" s="29" t="s">
        <v>380</v>
      </c>
      <c r="F11" s="35">
        <v>274.33374069999991</v>
      </c>
      <c r="G11" s="30">
        <v>5.5531938504031091E-2</v>
      </c>
      <c r="H11" s="38">
        <v>0.58520039791188305</v>
      </c>
      <c r="J11" s="24"/>
      <c r="K11" s="24"/>
      <c r="L11" s="27"/>
      <c r="M11" s="24"/>
    </row>
    <row r="12" spans="3:13" x14ac:dyDescent="0.2">
      <c r="C12" s="29" t="s">
        <v>105</v>
      </c>
      <c r="D12" s="29" t="s">
        <v>106</v>
      </c>
      <c r="E12" s="29" t="s">
        <v>263</v>
      </c>
      <c r="F12" s="35">
        <v>251.36652557000005</v>
      </c>
      <c r="G12" s="30">
        <v>5.0882805754433422E-2</v>
      </c>
      <c r="H12" s="38">
        <v>0.63608320366631654</v>
      </c>
      <c r="J12" s="24"/>
      <c r="K12" s="24"/>
      <c r="L12" s="27"/>
      <c r="M12" s="24"/>
    </row>
    <row r="13" spans="3:13" x14ac:dyDescent="0.2">
      <c r="C13" s="29" t="s">
        <v>195</v>
      </c>
      <c r="D13" s="29" t="s">
        <v>196</v>
      </c>
      <c r="E13" s="29" t="s">
        <v>277</v>
      </c>
      <c r="F13" s="35">
        <v>177.31207030000002</v>
      </c>
      <c r="G13" s="30">
        <v>3.5892351260903586E-2</v>
      </c>
      <c r="H13" s="38">
        <v>0.67197555492722005</v>
      </c>
      <c r="J13" s="24"/>
      <c r="K13" s="24"/>
      <c r="L13" s="27"/>
      <c r="M13" s="24"/>
    </row>
    <row r="14" spans="3:13" x14ac:dyDescent="0.2">
      <c r="C14" s="29" t="s">
        <v>88</v>
      </c>
      <c r="D14" s="29" t="s">
        <v>89</v>
      </c>
      <c r="E14" s="29" t="s">
        <v>265</v>
      </c>
      <c r="F14" s="35">
        <v>171.60734399999998</v>
      </c>
      <c r="G14" s="30">
        <v>3.4737573473579336E-2</v>
      </c>
      <c r="H14" s="38">
        <v>0.70671312840079947</v>
      </c>
      <c r="J14" s="24"/>
      <c r="K14" s="24"/>
      <c r="L14" s="27"/>
      <c r="M14" s="10"/>
    </row>
    <row r="15" spans="3:13" x14ac:dyDescent="0.2">
      <c r="C15" s="29" t="s">
        <v>114</v>
      </c>
      <c r="D15" s="29" t="s">
        <v>36</v>
      </c>
      <c r="E15" s="29" t="s">
        <v>259</v>
      </c>
      <c r="F15" s="35">
        <v>163.20870640000001</v>
      </c>
      <c r="G15" s="30">
        <v>3.3037481368500397E-2</v>
      </c>
      <c r="H15" s="38">
        <v>0.73975060976929985</v>
      </c>
      <c r="J15" s="24"/>
      <c r="K15" s="24"/>
      <c r="L15" s="27"/>
      <c r="M15" s="24"/>
    </row>
    <row r="16" spans="3:13" x14ac:dyDescent="0.2">
      <c r="C16" s="29" t="s">
        <v>90</v>
      </c>
      <c r="D16" s="29" t="s">
        <v>395</v>
      </c>
      <c r="E16" s="29" t="s">
        <v>291</v>
      </c>
      <c r="F16" s="35">
        <v>121.27297149999998</v>
      </c>
      <c r="G16" s="30">
        <v>2.4548650772431641E-2</v>
      </c>
      <c r="H16" s="38">
        <v>0.76429926054173147</v>
      </c>
      <c r="J16" s="24"/>
      <c r="K16" s="28"/>
      <c r="L16" s="27"/>
      <c r="M16" s="24"/>
    </row>
    <row r="17" spans="3:13" x14ac:dyDescent="0.2">
      <c r="C17" s="29" t="s">
        <v>109</v>
      </c>
      <c r="D17" s="29" t="s">
        <v>396</v>
      </c>
      <c r="E17" s="29" t="s">
        <v>385</v>
      </c>
      <c r="F17" s="35">
        <v>115.68431380000001</v>
      </c>
      <c r="G17" s="30">
        <v>2.3417368142287131E-2</v>
      </c>
      <c r="H17" s="38">
        <v>0.78771662868401859</v>
      </c>
    </row>
    <row r="18" spans="3:13" x14ac:dyDescent="0.2">
      <c r="C18" s="29" t="s">
        <v>199</v>
      </c>
      <c r="D18" s="29" t="s">
        <v>397</v>
      </c>
      <c r="E18" s="29" t="s">
        <v>390</v>
      </c>
      <c r="F18" s="35">
        <v>106.67153011999999</v>
      </c>
      <c r="G18" s="30">
        <v>2.1592957671337374E-2</v>
      </c>
      <c r="H18" s="38">
        <v>0.8093095863553561</v>
      </c>
    </row>
    <row r="19" spans="3:13" x14ac:dyDescent="0.2">
      <c r="C19" s="29" t="s">
        <v>252</v>
      </c>
      <c r="D19" s="29" t="s">
        <v>398</v>
      </c>
      <c r="E19" s="29" t="s">
        <v>399</v>
      </c>
      <c r="F19" s="35">
        <v>72.424102000000019</v>
      </c>
      <c r="G19" s="30">
        <v>1.4660430642659473E-2</v>
      </c>
      <c r="H19" s="38">
        <v>0.82397001699801553</v>
      </c>
      <c r="K19" s="6" t="s">
        <v>240</v>
      </c>
      <c r="L19" s="3"/>
    </row>
    <row r="20" spans="3:13" x14ac:dyDescent="0.2">
      <c r="C20" s="29" t="s">
        <v>113</v>
      </c>
      <c r="D20" s="29" t="s">
        <v>35</v>
      </c>
      <c r="E20" s="29" t="s">
        <v>306</v>
      </c>
      <c r="F20" s="35">
        <v>60.835806785999999</v>
      </c>
      <c r="G20" s="30">
        <v>1.2314672896826325E-2</v>
      </c>
      <c r="H20" s="38">
        <v>0.83628468989484184</v>
      </c>
      <c r="K20" s="3" t="s">
        <v>255</v>
      </c>
      <c r="L20" s="9">
        <v>0.17624086024077523</v>
      </c>
    </row>
    <row r="21" spans="3:13" x14ac:dyDescent="0.2">
      <c r="C21" s="29" t="s">
        <v>81</v>
      </c>
      <c r="D21" s="29" t="s">
        <v>19</v>
      </c>
      <c r="E21" s="29" t="s">
        <v>273</v>
      </c>
      <c r="F21" s="35">
        <v>60.812944999999999</v>
      </c>
      <c r="G21" s="30">
        <v>1.2310045105541867E-2</v>
      </c>
      <c r="H21" s="38">
        <v>0.84859473500038363</v>
      </c>
      <c r="K21" s="3" t="s">
        <v>257</v>
      </c>
      <c r="L21" s="9">
        <v>0.10772081702148495</v>
      </c>
    </row>
    <row r="22" spans="3:13" x14ac:dyDescent="0.2">
      <c r="C22" s="29" t="s">
        <v>91</v>
      </c>
      <c r="D22" s="29" t="s">
        <v>92</v>
      </c>
      <c r="E22" s="29" t="s">
        <v>328</v>
      </c>
      <c r="F22" s="35">
        <v>59.0577538</v>
      </c>
      <c r="G22" s="30">
        <v>1.1954750968070806E-2</v>
      </c>
      <c r="H22" s="38">
        <v>0.86054948596845438</v>
      </c>
      <c r="K22" s="3" t="s">
        <v>253</v>
      </c>
      <c r="L22" s="9">
        <v>0.10719358718907623</v>
      </c>
      <c r="M22" s="1"/>
    </row>
    <row r="23" spans="3:13" x14ac:dyDescent="0.2">
      <c r="C23" s="29" t="s">
        <v>115</v>
      </c>
      <c r="D23" s="29" t="s">
        <v>37</v>
      </c>
      <c r="E23" s="29" t="s">
        <v>315</v>
      </c>
      <c r="F23" s="35">
        <v>55.300757300000001</v>
      </c>
      <c r="G23" s="30">
        <v>1.1194241895925675E-2</v>
      </c>
      <c r="H23" s="38">
        <v>0.87174372786438015</v>
      </c>
      <c r="K23" s="3" t="s">
        <v>275</v>
      </c>
      <c r="L23" s="9">
        <v>6.9531859135163437E-2</v>
      </c>
    </row>
    <row r="24" spans="3:13" x14ac:dyDescent="0.2">
      <c r="C24" s="29" t="s">
        <v>86</v>
      </c>
      <c r="D24" s="29" t="s">
        <v>24</v>
      </c>
      <c r="E24" s="29" t="s">
        <v>304</v>
      </c>
      <c r="F24" s="35">
        <v>53.103961999999989</v>
      </c>
      <c r="G24" s="30">
        <v>1.0749556159514742E-2</v>
      </c>
      <c r="H24" s="38">
        <v>0.88249328402389493</v>
      </c>
      <c r="K24" s="9" t="s">
        <v>260</v>
      </c>
      <c r="L24" s="9">
        <v>6.8981335821352033E-2</v>
      </c>
    </row>
    <row r="25" spans="3:13" x14ac:dyDescent="0.2">
      <c r="C25" s="29" t="s">
        <v>85</v>
      </c>
      <c r="D25" s="29" t="s">
        <v>23</v>
      </c>
      <c r="E25" s="29" t="s">
        <v>276</v>
      </c>
      <c r="F25" s="35">
        <v>45.558967000000003</v>
      </c>
      <c r="G25" s="30">
        <v>9.2222624431672149E-3</v>
      </c>
      <c r="H25" s="38">
        <v>0.89171554646706219</v>
      </c>
      <c r="K25" s="3" t="s">
        <v>380</v>
      </c>
      <c r="L25" s="9">
        <v>5.5531938504031091E-2</v>
      </c>
    </row>
    <row r="26" spans="3:13" x14ac:dyDescent="0.2">
      <c r="C26" s="29" t="s">
        <v>83</v>
      </c>
      <c r="D26" s="29" t="s">
        <v>21</v>
      </c>
      <c r="E26" s="29" t="s">
        <v>274</v>
      </c>
      <c r="F26" s="35">
        <v>43.675461185000003</v>
      </c>
      <c r="G26" s="30">
        <v>8.8409942520082385E-3</v>
      </c>
      <c r="H26" s="38">
        <v>0.90055654071907043</v>
      </c>
      <c r="K26" s="3" t="s">
        <v>263</v>
      </c>
      <c r="L26" s="9">
        <v>5.0882805754433422E-2</v>
      </c>
    </row>
    <row r="27" spans="3:13" x14ac:dyDescent="0.2">
      <c r="C27" s="29" t="s">
        <v>87</v>
      </c>
      <c r="D27" s="29" t="s">
        <v>25</v>
      </c>
      <c r="E27" s="29" t="s">
        <v>311</v>
      </c>
      <c r="F27" s="35">
        <v>40.531599500000006</v>
      </c>
      <c r="G27" s="30">
        <v>8.2045988406704903E-3</v>
      </c>
      <c r="H27" s="38">
        <v>0.90876113955974092</v>
      </c>
      <c r="K27" s="3" t="s">
        <v>277</v>
      </c>
      <c r="L27" s="9">
        <v>3.5892351260903586E-2</v>
      </c>
    </row>
    <row r="28" spans="3:13" x14ac:dyDescent="0.2">
      <c r="C28" s="29" t="s">
        <v>103</v>
      </c>
      <c r="D28" s="29" t="s">
        <v>32</v>
      </c>
      <c r="E28" s="29" t="s">
        <v>314</v>
      </c>
      <c r="F28" s="35">
        <v>39.795698099999996</v>
      </c>
      <c r="G28" s="30">
        <v>8.0556341847533731E-3</v>
      </c>
      <c r="H28" s="38">
        <v>0.91681677374449422</v>
      </c>
      <c r="K28" s="3" t="s">
        <v>2</v>
      </c>
      <c r="L28" s="9">
        <f>SUM(G14:G18)</f>
        <v>0.13733403142813588</v>
      </c>
    </row>
    <row r="29" spans="3:13" x14ac:dyDescent="0.2">
      <c r="C29" s="29" t="s">
        <v>147</v>
      </c>
      <c r="D29" s="29" t="s">
        <v>55</v>
      </c>
      <c r="E29" s="29" t="s">
        <v>280</v>
      </c>
      <c r="F29" s="35">
        <v>33.884955599999998</v>
      </c>
      <c r="G29" s="30">
        <v>6.8591536199288407E-3</v>
      </c>
      <c r="H29" s="38">
        <v>0.92367592736442306</v>
      </c>
      <c r="K29" s="3" t="s">
        <v>3</v>
      </c>
      <c r="L29" s="9">
        <f>SUM(G19:G132)</f>
        <v>0.1906904136446437</v>
      </c>
    </row>
    <row r="30" spans="3:13" x14ac:dyDescent="0.2">
      <c r="C30" s="29" t="s">
        <v>82</v>
      </c>
      <c r="D30" s="29" t="s">
        <v>20</v>
      </c>
      <c r="E30" s="29" t="s">
        <v>318</v>
      </c>
      <c r="F30" s="35">
        <v>32.933885079999996</v>
      </c>
      <c r="G30" s="30">
        <v>6.6666334089811354E-3</v>
      </c>
      <c r="H30" s="38">
        <v>0.93034256077340427</v>
      </c>
    </row>
    <row r="31" spans="3:13" x14ac:dyDescent="0.2">
      <c r="C31" s="29" t="s">
        <v>228</v>
      </c>
      <c r="D31" s="29" t="s">
        <v>229</v>
      </c>
      <c r="E31" s="29" t="s">
        <v>288</v>
      </c>
      <c r="F31" s="35">
        <v>32.349473205999999</v>
      </c>
      <c r="G31" s="30">
        <v>6.5483339822858125E-3</v>
      </c>
      <c r="H31" s="38">
        <v>0.93689089475568998</v>
      </c>
    </row>
    <row r="32" spans="3:13" x14ac:dyDescent="0.2">
      <c r="C32" s="29" t="s">
        <v>117</v>
      </c>
      <c r="D32" s="29" t="s">
        <v>39</v>
      </c>
      <c r="E32" s="29" t="s">
        <v>320</v>
      </c>
      <c r="F32" s="35">
        <v>26.307204408</v>
      </c>
      <c r="G32" s="30">
        <v>5.3252292396493844E-3</v>
      </c>
      <c r="H32" s="38">
        <v>0.94221612399533938</v>
      </c>
    </row>
    <row r="33" spans="3:13" x14ac:dyDescent="0.2">
      <c r="C33" s="29" t="s">
        <v>198</v>
      </c>
      <c r="D33" s="29" t="s">
        <v>400</v>
      </c>
      <c r="E33" s="29" t="s">
        <v>401</v>
      </c>
      <c r="F33" s="35">
        <v>25.282884009500002</v>
      </c>
      <c r="G33" s="30">
        <v>5.1178814404585779E-3</v>
      </c>
      <c r="H33" s="38">
        <v>0.94733400543579793</v>
      </c>
    </row>
    <row r="34" spans="3:13" x14ac:dyDescent="0.2">
      <c r="C34" s="29" t="s">
        <v>168</v>
      </c>
      <c r="D34" s="29" t="s">
        <v>169</v>
      </c>
      <c r="E34" s="29" t="s">
        <v>343</v>
      </c>
      <c r="F34" s="35">
        <v>20.622976659999999</v>
      </c>
      <c r="G34" s="30">
        <v>4.1746008665611766E-3</v>
      </c>
      <c r="H34" s="38">
        <v>0.95150860630235912</v>
      </c>
    </row>
    <row r="35" spans="3:13" x14ac:dyDescent="0.2">
      <c r="C35" s="29" t="s">
        <v>130</v>
      </c>
      <c r="D35" s="29" t="s">
        <v>44</v>
      </c>
      <c r="E35" s="29" t="s">
        <v>298</v>
      </c>
      <c r="F35" s="35">
        <v>18.686439999999997</v>
      </c>
      <c r="G35" s="30">
        <v>3.7825979199330299E-3</v>
      </c>
      <c r="H35" s="38">
        <v>0.95529120422229219</v>
      </c>
    </row>
    <row r="36" spans="3:13" x14ac:dyDescent="0.2">
      <c r="C36" s="29" t="s">
        <v>104</v>
      </c>
      <c r="D36" s="29" t="s">
        <v>33</v>
      </c>
      <c r="E36" s="29" t="s">
        <v>319</v>
      </c>
      <c r="F36" s="35">
        <v>18.257327348</v>
      </c>
      <c r="G36" s="30">
        <v>3.6957348992146836E-3</v>
      </c>
      <c r="H36" s="38">
        <v>0.9589869391215069</v>
      </c>
    </row>
    <row r="37" spans="3:13" x14ac:dyDescent="0.2">
      <c r="C37" s="29" t="s">
        <v>123</v>
      </c>
      <c r="D37" s="29" t="s">
        <v>402</v>
      </c>
      <c r="E37" s="29" t="s">
        <v>403</v>
      </c>
      <c r="F37" s="35">
        <v>13.756997800000001</v>
      </c>
      <c r="G37" s="30">
        <v>2.7847568216740736E-3</v>
      </c>
      <c r="H37" s="38">
        <v>0.96177169594318102</v>
      </c>
      <c r="M37" s="10"/>
    </row>
    <row r="38" spans="3:13" x14ac:dyDescent="0.2">
      <c r="C38" s="29" t="s">
        <v>110</v>
      </c>
      <c r="D38" s="29" t="s">
        <v>404</v>
      </c>
      <c r="E38" s="29" t="s">
        <v>405</v>
      </c>
      <c r="F38" s="35">
        <v>13.635034370000001</v>
      </c>
      <c r="G38" s="30">
        <v>2.760068405013335E-3</v>
      </c>
      <c r="H38" s="38">
        <v>0.96453176434819432</v>
      </c>
    </row>
    <row r="39" spans="3:13" x14ac:dyDescent="0.2">
      <c r="C39" s="29" t="s">
        <v>116</v>
      </c>
      <c r="D39" s="29" t="s">
        <v>38</v>
      </c>
      <c r="E39" s="29" t="s">
        <v>317</v>
      </c>
      <c r="F39" s="35">
        <v>13.256681182000001</v>
      </c>
      <c r="G39" s="30">
        <v>2.6834803560361713E-3</v>
      </c>
      <c r="H39" s="38">
        <v>0.96721524470423048</v>
      </c>
    </row>
    <row r="40" spans="3:13" x14ac:dyDescent="0.2">
      <c r="C40" s="29" t="s">
        <v>138</v>
      </c>
      <c r="D40" s="29" t="s">
        <v>52</v>
      </c>
      <c r="E40" s="29" t="s">
        <v>335</v>
      </c>
      <c r="F40" s="35">
        <v>12.534425400000002</v>
      </c>
      <c r="G40" s="30">
        <v>2.5372779109127126E-3</v>
      </c>
      <c r="H40" s="38">
        <v>0.96975252261514322</v>
      </c>
    </row>
    <row r="41" spans="3:13" x14ac:dyDescent="0.2">
      <c r="C41" s="29" t="s">
        <v>84</v>
      </c>
      <c r="D41" s="29" t="s">
        <v>22</v>
      </c>
      <c r="E41" s="29" t="s">
        <v>287</v>
      </c>
      <c r="F41" s="35">
        <v>11.94922918</v>
      </c>
      <c r="G41" s="30">
        <v>2.4188197131754935E-3</v>
      </c>
      <c r="H41" s="38">
        <v>0.97217134232831859</v>
      </c>
    </row>
    <row r="42" spans="3:13" x14ac:dyDescent="0.2">
      <c r="C42" s="29" t="s">
        <v>145</v>
      </c>
      <c r="D42" s="29" t="s">
        <v>408</v>
      </c>
      <c r="E42" s="29" t="s">
        <v>381</v>
      </c>
      <c r="F42" s="35">
        <v>11.788154399999998</v>
      </c>
      <c r="G42" s="30">
        <v>2.3862141913221242E-3</v>
      </c>
      <c r="H42" s="38">
        <v>0.97455755651964082</v>
      </c>
    </row>
    <row r="43" spans="3:13" x14ac:dyDescent="0.2">
      <c r="C43" s="29" t="s">
        <v>93</v>
      </c>
      <c r="D43" s="29" t="s">
        <v>94</v>
      </c>
      <c r="E43" s="29" t="s">
        <v>324</v>
      </c>
      <c r="F43" s="35">
        <v>11.765156461</v>
      </c>
      <c r="G43" s="30">
        <v>2.3815588393008647E-3</v>
      </c>
      <c r="H43" s="38">
        <v>0.97693911535894151</v>
      </c>
    </row>
    <row r="44" spans="3:13" x14ac:dyDescent="0.2">
      <c r="C44" s="29" t="s">
        <v>99</v>
      </c>
      <c r="D44" s="29" t="s">
        <v>28</v>
      </c>
      <c r="E44" s="29" t="s">
        <v>272</v>
      </c>
      <c r="F44" s="35">
        <v>11.518826949999999</v>
      </c>
      <c r="G44" s="30">
        <v>2.3316956499546478E-3</v>
      </c>
      <c r="H44" s="38">
        <v>0.97927081100889624</v>
      </c>
    </row>
    <row r="45" spans="3:13" x14ac:dyDescent="0.2">
      <c r="C45" s="29" t="s">
        <v>176</v>
      </c>
      <c r="D45" s="29" t="s">
        <v>407</v>
      </c>
      <c r="E45" s="29" t="s">
        <v>388</v>
      </c>
      <c r="F45" s="35">
        <v>11.485823480000002</v>
      </c>
      <c r="G45" s="30">
        <v>2.3250149308357273E-3</v>
      </c>
      <c r="H45" s="38">
        <v>0.98159582593973205</v>
      </c>
    </row>
    <row r="46" spans="3:13" x14ac:dyDescent="0.2">
      <c r="C46" s="29" t="s">
        <v>132</v>
      </c>
      <c r="D46" s="29" t="s">
        <v>406</v>
      </c>
      <c r="E46" s="29" t="s">
        <v>384</v>
      </c>
      <c r="F46" s="35">
        <v>11.398921400000003</v>
      </c>
      <c r="G46" s="30">
        <v>2.307423799135636E-3</v>
      </c>
      <c r="H46" s="38">
        <v>0.98390324973886778</v>
      </c>
    </row>
    <row r="47" spans="3:13" x14ac:dyDescent="0.2">
      <c r="C47" s="29" t="s">
        <v>175</v>
      </c>
      <c r="D47" s="29" t="s">
        <v>409</v>
      </c>
      <c r="E47" s="29" t="s">
        <v>387</v>
      </c>
      <c r="F47" s="35">
        <v>8.9577129299999996</v>
      </c>
      <c r="G47" s="30">
        <v>1.8132627882237178E-3</v>
      </c>
      <c r="H47" s="38">
        <v>0.98571651252709147</v>
      </c>
    </row>
    <row r="48" spans="3:13" x14ac:dyDescent="0.2">
      <c r="C48" s="29" t="s">
        <v>137</v>
      </c>
      <c r="D48" s="29" t="s">
        <v>51</v>
      </c>
      <c r="E48" s="29" t="s">
        <v>334</v>
      </c>
      <c r="F48" s="35">
        <v>7.5921744999999987</v>
      </c>
      <c r="G48" s="30">
        <v>1.5368440147758796E-3</v>
      </c>
      <c r="H48" s="38">
        <v>0.98725335654186719</v>
      </c>
    </row>
    <row r="49" spans="3:8" x14ac:dyDescent="0.2">
      <c r="C49" s="29" t="s">
        <v>127</v>
      </c>
      <c r="D49" s="29" t="s">
        <v>128</v>
      </c>
      <c r="E49" s="29" t="s">
        <v>327</v>
      </c>
      <c r="F49" s="35">
        <v>7.3158428123500006</v>
      </c>
      <c r="G49" s="30">
        <v>1.4809076423627039E-3</v>
      </c>
      <c r="H49" s="38">
        <v>0.98873426418422983</v>
      </c>
    </row>
    <row r="50" spans="3:8" x14ac:dyDescent="0.2">
      <c r="C50" s="29" t="s">
        <v>189</v>
      </c>
      <c r="D50" s="29" t="s">
        <v>410</v>
      </c>
      <c r="E50" s="29" t="s">
        <v>393</v>
      </c>
      <c r="F50" s="35">
        <v>5.8767912875199997</v>
      </c>
      <c r="G50" s="30">
        <v>1.1896079991723253E-3</v>
      </c>
      <c r="H50" s="38">
        <v>0.98992387218340216</v>
      </c>
    </row>
    <row r="51" spans="3:8" x14ac:dyDescent="0.2">
      <c r="C51" s="29" t="s">
        <v>112</v>
      </c>
      <c r="D51" s="29" t="s">
        <v>34</v>
      </c>
      <c r="E51" s="29" t="s">
        <v>286</v>
      </c>
      <c r="F51" s="35">
        <v>5.2360460029300002</v>
      </c>
      <c r="G51" s="30">
        <v>1.0599052959984179E-3</v>
      </c>
      <c r="H51" s="38">
        <v>0.9909837774794007</v>
      </c>
    </row>
    <row r="52" spans="3:8" x14ac:dyDescent="0.2">
      <c r="C52" s="29" t="s">
        <v>131</v>
      </c>
      <c r="D52" s="29" t="s">
        <v>45</v>
      </c>
      <c r="E52" s="29" t="s">
        <v>316</v>
      </c>
      <c r="F52" s="35">
        <v>4.9399879999999996</v>
      </c>
      <c r="G52" s="30">
        <v>9.9997582917314004E-4</v>
      </c>
      <c r="H52" s="38">
        <v>0.9919837533085738</v>
      </c>
    </row>
    <row r="53" spans="3:8" x14ac:dyDescent="0.2">
      <c r="C53" s="29" t="s">
        <v>197</v>
      </c>
      <c r="D53" s="29" t="s">
        <v>368</v>
      </c>
      <c r="E53" s="29" t="s">
        <v>369</v>
      </c>
      <c r="F53" s="35">
        <v>4.0651552000000004</v>
      </c>
      <c r="G53" s="30">
        <v>8.2288801953314509E-4</v>
      </c>
      <c r="H53" s="38">
        <v>0.99280664132810703</v>
      </c>
    </row>
    <row r="54" spans="3:8" x14ac:dyDescent="0.2">
      <c r="C54" s="29" t="s">
        <v>188</v>
      </c>
      <c r="D54" s="29" t="s">
        <v>411</v>
      </c>
      <c r="E54" s="29" t="s">
        <v>386</v>
      </c>
      <c r="F54" s="35">
        <v>3.6566987235999995</v>
      </c>
      <c r="G54" s="30">
        <v>7.4020631996844365E-4</v>
      </c>
      <c r="H54" s="38">
        <v>0.99354684764807544</v>
      </c>
    </row>
    <row r="55" spans="3:8" x14ac:dyDescent="0.2">
      <c r="C55" s="29" t="s">
        <v>200</v>
      </c>
      <c r="D55" s="29" t="s">
        <v>201</v>
      </c>
      <c r="E55" s="29" t="s">
        <v>351</v>
      </c>
      <c r="F55" s="35">
        <v>2.7526699999999997</v>
      </c>
      <c r="G55" s="30">
        <v>5.572085328324739E-4</v>
      </c>
      <c r="H55" s="38">
        <v>0.99410405618090791</v>
      </c>
    </row>
    <row r="56" spans="3:8" x14ac:dyDescent="0.2">
      <c r="C56" s="29" t="s">
        <v>210</v>
      </c>
      <c r="D56" s="29" t="s">
        <v>211</v>
      </c>
      <c r="E56" s="29" t="s">
        <v>322</v>
      </c>
      <c r="F56" s="35">
        <v>2.6138921686000001</v>
      </c>
      <c r="G56" s="30">
        <v>5.291164651948471E-4</v>
      </c>
      <c r="H56" s="38">
        <v>0.99463317264610274</v>
      </c>
    </row>
    <row r="57" spans="3:8" x14ac:dyDescent="0.2">
      <c r="C57" s="29" t="s">
        <v>179</v>
      </c>
      <c r="D57" s="29" t="s">
        <v>416</v>
      </c>
      <c r="E57" s="29" t="s">
        <v>389</v>
      </c>
      <c r="F57" s="35">
        <v>2.3769444520000005</v>
      </c>
      <c r="G57" s="30">
        <v>4.8115238322182064E-4</v>
      </c>
      <c r="H57" s="38">
        <v>0.99511432502932462</v>
      </c>
    </row>
    <row r="58" spans="3:8" x14ac:dyDescent="0.2">
      <c r="C58" s="29" t="s">
        <v>136</v>
      </c>
      <c r="D58" s="29" t="s">
        <v>414</v>
      </c>
      <c r="E58" s="29" t="s">
        <v>415</v>
      </c>
      <c r="F58" s="35">
        <v>2.318063</v>
      </c>
      <c r="G58" s="30">
        <v>4.6923332010129914E-4</v>
      </c>
      <c r="H58" s="38">
        <v>0.9955835583494258</v>
      </c>
    </row>
    <row r="59" spans="3:8" x14ac:dyDescent="0.2">
      <c r="C59" s="29" t="s">
        <v>107</v>
      </c>
      <c r="D59" s="29" t="s">
        <v>412</v>
      </c>
      <c r="E59" s="29" t="s">
        <v>413</v>
      </c>
      <c r="F59" s="35">
        <v>2.1362525749999999</v>
      </c>
      <c r="G59" s="30">
        <v>4.3243039052096488E-4</v>
      </c>
      <c r="H59" s="38">
        <v>0.99601598873994679</v>
      </c>
    </row>
    <row r="60" spans="3:8" x14ac:dyDescent="0.2">
      <c r="C60" s="29" t="s">
        <v>370</v>
      </c>
      <c r="D60" s="29" t="s">
        <v>417</v>
      </c>
      <c r="E60" s="29" t="s">
        <v>383</v>
      </c>
      <c r="F60" s="35">
        <v>1.7662373060000001</v>
      </c>
      <c r="G60" s="30">
        <v>3.5753014270153754E-4</v>
      </c>
      <c r="H60" s="38">
        <v>0.99637351888264836</v>
      </c>
    </row>
    <row r="61" spans="3:8" x14ac:dyDescent="0.2">
      <c r="C61" s="29" t="s">
        <v>157</v>
      </c>
      <c r="D61" s="29" t="s">
        <v>420</v>
      </c>
      <c r="E61" s="29" t="s">
        <v>421</v>
      </c>
      <c r="F61" s="35">
        <v>1.7226590400000001</v>
      </c>
      <c r="G61" s="30">
        <v>3.4870882316042175E-4</v>
      </c>
      <c r="H61" s="38">
        <v>0.99672222770580876</v>
      </c>
    </row>
    <row r="62" spans="3:8" x14ac:dyDescent="0.2">
      <c r="C62" s="29" t="s">
        <v>226</v>
      </c>
      <c r="D62" s="29" t="s">
        <v>72</v>
      </c>
      <c r="E62" s="29" t="s">
        <v>295</v>
      </c>
      <c r="F62" s="35">
        <v>1.7218697499999995</v>
      </c>
      <c r="G62" s="30">
        <v>3.4854905133056938E-4</v>
      </c>
      <c r="H62" s="38">
        <v>0.99707077675713929</v>
      </c>
    </row>
    <row r="63" spans="3:8" x14ac:dyDescent="0.2">
      <c r="C63" s="29" t="s">
        <v>108</v>
      </c>
      <c r="D63" s="29" t="s">
        <v>418</v>
      </c>
      <c r="E63" s="29" t="s">
        <v>419</v>
      </c>
      <c r="F63" s="35">
        <v>1.4024418000000001</v>
      </c>
      <c r="G63" s="30">
        <v>2.8388892884397107E-4</v>
      </c>
      <c r="H63" s="38">
        <v>0.9973546656859833</v>
      </c>
    </row>
    <row r="64" spans="3:8" x14ac:dyDescent="0.2">
      <c r="C64" s="29" t="s">
        <v>184</v>
      </c>
      <c r="D64" s="29" t="s">
        <v>185</v>
      </c>
      <c r="E64" s="29" t="s">
        <v>349</v>
      </c>
      <c r="F64" s="35">
        <v>1.2708367481999998</v>
      </c>
      <c r="G64" s="30">
        <v>2.5724880931390763E-4</v>
      </c>
      <c r="H64" s="38">
        <v>0.99761191449529718</v>
      </c>
    </row>
    <row r="65" spans="3:8" x14ac:dyDescent="0.2">
      <c r="C65" s="29" t="s">
        <v>155</v>
      </c>
      <c r="D65" s="29" t="s">
        <v>57</v>
      </c>
      <c r="E65" s="29" t="s">
        <v>294</v>
      </c>
      <c r="F65" s="35">
        <v>1.1393567</v>
      </c>
      <c r="G65" s="30">
        <v>2.30633993606153E-4</v>
      </c>
      <c r="H65" s="38">
        <v>0.9978425484889033</v>
      </c>
    </row>
    <row r="66" spans="3:8" x14ac:dyDescent="0.2">
      <c r="C66" s="29" t="s">
        <v>177</v>
      </c>
      <c r="D66" s="29" t="s">
        <v>178</v>
      </c>
      <c r="E66" s="29" t="s">
        <v>346</v>
      </c>
      <c r="F66" s="35">
        <v>1.0319759998</v>
      </c>
      <c r="G66" s="30">
        <v>2.0889748235963025E-4</v>
      </c>
      <c r="H66" s="38">
        <v>0.99805144597126294</v>
      </c>
    </row>
    <row r="67" spans="3:8" x14ac:dyDescent="0.2">
      <c r="C67" s="29" t="s">
        <v>190</v>
      </c>
      <c r="D67" s="29" t="s">
        <v>422</v>
      </c>
      <c r="E67" s="29" t="s">
        <v>423</v>
      </c>
      <c r="F67" s="35">
        <v>0.96554234309999998</v>
      </c>
      <c r="G67" s="30">
        <v>1.9544966610105104E-4</v>
      </c>
      <c r="H67" s="38">
        <v>0.99824689563736402</v>
      </c>
    </row>
    <row r="68" spans="3:8" x14ac:dyDescent="0.2">
      <c r="C68" s="29" t="s">
        <v>221</v>
      </c>
      <c r="D68" s="29" t="s">
        <v>222</v>
      </c>
      <c r="E68" s="29" t="s">
        <v>313</v>
      </c>
      <c r="F68" s="35">
        <v>0.87899091800000007</v>
      </c>
      <c r="G68" s="30">
        <v>1.7792951563095084E-4</v>
      </c>
      <c r="H68" s="38">
        <v>0.99842482515299513</v>
      </c>
    </row>
    <row r="69" spans="3:8" x14ac:dyDescent="0.2">
      <c r="C69" s="29" t="s">
        <v>182</v>
      </c>
      <c r="D69" s="29" t="s">
        <v>183</v>
      </c>
      <c r="E69" s="29" t="s">
        <v>348</v>
      </c>
      <c r="F69" s="35">
        <v>0.76043238219999998</v>
      </c>
      <c r="G69" s="30">
        <v>1.539303338227848E-4</v>
      </c>
      <c r="H69" s="38">
        <v>0.99857875548681785</v>
      </c>
    </row>
    <row r="70" spans="3:8" x14ac:dyDescent="0.2">
      <c r="C70" s="29" t="s">
        <v>192</v>
      </c>
      <c r="D70" s="29" t="s">
        <v>424</v>
      </c>
      <c r="E70" s="29" t="s">
        <v>425</v>
      </c>
      <c r="F70" s="35">
        <v>0.74752029130999997</v>
      </c>
      <c r="G70" s="30">
        <v>1.5131660706998974E-4</v>
      </c>
      <c r="H70" s="38">
        <v>0.99873007209388787</v>
      </c>
    </row>
    <row r="71" spans="3:8" x14ac:dyDescent="0.2">
      <c r="C71" s="29" t="s">
        <v>160</v>
      </c>
      <c r="D71" s="29" t="s">
        <v>47</v>
      </c>
      <c r="E71" s="29" t="s">
        <v>285</v>
      </c>
      <c r="F71" s="35">
        <v>0.73397389999999996</v>
      </c>
      <c r="G71" s="30">
        <v>1.4857448221411535E-4</v>
      </c>
      <c r="H71" s="38">
        <v>0.99887864657610193</v>
      </c>
    </row>
    <row r="72" spans="3:8" x14ac:dyDescent="0.2">
      <c r="C72" s="29" t="s">
        <v>205</v>
      </c>
      <c r="D72" s="29" t="s">
        <v>68</v>
      </c>
      <c r="E72" s="29" t="s">
        <v>352</v>
      </c>
      <c r="F72" s="35">
        <v>0.72211099999999995</v>
      </c>
      <c r="G72" s="30">
        <v>1.4617313766350146E-4</v>
      </c>
      <c r="H72" s="38">
        <v>0.99902481971376544</v>
      </c>
    </row>
    <row r="73" spans="3:8" x14ac:dyDescent="0.2">
      <c r="C73" s="29" t="s">
        <v>149</v>
      </c>
      <c r="D73" s="29" t="s">
        <v>150</v>
      </c>
      <c r="E73" s="29" t="s">
        <v>312</v>
      </c>
      <c r="F73" s="35">
        <v>0.62068000999999995</v>
      </c>
      <c r="G73" s="30">
        <v>1.2564099500868075E-4</v>
      </c>
      <c r="H73" s="38">
        <v>0.99915046070877411</v>
      </c>
    </row>
    <row r="74" spans="3:8" x14ac:dyDescent="0.2">
      <c r="C74" s="29" t="s">
        <v>171</v>
      </c>
      <c r="D74" s="29" t="s">
        <v>61</v>
      </c>
      <c r="E74" s="29" t="s">
        <v>344</v>
      </c>
      <c r="F74" s="35">
        <v>0.61906300000000003</v>
      </c>
      <c r="G74" s="30">
        <v>1.2531367216588615E-4</v>
      </c>
      <c r="H74" s="38">
        <v>0.99927577438094006</v>
      </c>
    </row>
    <row r="75" spans="3:8" x14ac:dyDescent="0.2">
      <c r="C75" s="29" t="s">
        <v>191</v>
      </c>
      <c r="D75" s="29" t="s">
        <v>426</v>
      </c>
      <c r="E75" s="29" t="s">
        <v>427</v>
      </c>
      <c r="F75" s="35">
        <v>0.61705339238049994</v>
      </c>
      <c r="G75" s="30">
        <v>1.249068778486485E-4</v>
      </c>
      <c r="H75" s="38">
        <v>0.99940068125878867</v>
      </c>
    </row>
    <row r="76" spans="3:8" x14ac:dyDescent="0.2">
      <c r="C76" s="29" t="s">
        <v>220</v>
      </c>
      <c r="D76" s="29" t="s">
        <v>70</v>
      </c>
      <c r="E76" s="29" t="s">
        <v>305</v>
      </c>
      <c r="F76" s="35">
        <v>0.46850525000000004</v>
      </c>
      <c r="G76" s="30">
        <v>9.4837057466681967E-5</v>
      </c>
      <c r="H76" s="38">
        <v>0.99949551831625538</v>
      </c>
    </row>
    <row r="77" spans="3:8" x14ac:dyDescent="0.2">
      <c r="C77" s="29" t="s">
        <v>224</v>
      </c>
      <c r="D77" s="29" t="s">
        <v>225</v>
      </c>
      <c r="E77" s="29" t="s">
        <v>308</v>
      </c>
      <c r="F77" s="35">
        <v>0.4484148</v>
      </c>
      <c r="G77" s="30">
        <v>9.0770253175414146E-5</v>
      </c>
      <c r="H77" s="38">
        <v>0.99958628856943077</v>
      </c>
    </row>
    <row r="78" spans="3:8" x14ac:dyDescent="0.2">
      <c r="C78" s="29" t="s">
        <v>236</v>
      </c>
      <c r="D78" s="29" t="s">
        <v>428</v>
      </c>
      <c r="E78" s="29" t="s">
        <v>382</v>
      </c>
      <c r="F78" s="35">
        <v>0.43991520000000001</v>
      </c>
      <c r="G78" s="30">
        <v>8.9049723781893341E-5</v>
      </c>
      <c r="H78" s="38">
        <v>0.99967533829321265</v>
      </c>
    </row>
    <row r="79" spans="3:8" x14ac:dyDescent="0.2">
      <c r="C79" s="29" t="s">
        <v>119</v>
      </c>
      <c r="D79" s="29" t="s">
        <v>41</v>
      </c>
      <c r="E79" s="29" t="s">
        <v>310</v>
      </c>
      <c r="F79" s="35">
        <v>0.30861238899999999</v>
      </c>
      <c r="G79" s="30">
        <v>6.2470785269797948E-5</v>
      </c>
      <c r="H79" s="38">
        <v>0.99973780907848231</v>
      </c>
    </row>
    <row r="80" spans="3:8" x14ac:dyDescent="0.2">
      <c r="C80" s="29" t="s">
        <v>139</v>
      </c>
      <c r="D80" s="29" t="s">
        <v>53</v>
      </c>
      <c r="E80" s="29" t="s">
        <v>336</v>
      </c>
      <c r="F80" s="35">
        <v>0.1662419</v>
      </c>
      <c r="G80" s="30">
        <v>3.3651474820549815E-5</v>
      </c>
      <c r="H80" s="38">
        <v>0.99977146055330302</v>
      </c>
    </row>
    <row r="81" spans="3:8" x14ac:dyDescent="0.2">
      <c r="C81" s="29" t="s">
        <v>141</v>
      </c>
      <c r="D81" s="29" t="s">
        <v>142</v>
      </c>
      <c r="E81" s="29" t="s">
        <v>338</v>
      </c>
      <c r="F81" s="35">
        <v>0.11932368800000001</v>
      </c>
      <c r="G81" s="30">
        <v>2.4154067549920582E-5</v>
      </c>
      <c r="H81" s="38">
        <v>0.99979561462085287</v>
      </c>
    </row>
    <row r="82" spans="3:8" x14ac:dyDescent="0.2">
      <c r="C82" s="29" t="s">
        <v>143</v>
      </c>
      <c r="D82" s="29" t="s">
        <v>144</v>
      </c>
      <c r="E82" s="29" t="s">
        <v>339</v>
      </c>
      <c r="F82" s="35">
        <v>0.10100000000000001</v>
      </c>
      <c r="G82" s="30">
        <v>2.0444899612405365E-5</v>
      </c>
      <c r="H82" s="38">
        <v>0.99981605952046526</v>
      </c>
    </row>
    <row r="83" spans="3:8" x14ac:dyDescent="0.2">
      <c r="C83" s="29" t="s">
        <v>217</v>
      </c>
      <c r="D83" s="29" t="s">
        <v>218</v>
      </c>
      <c r="E83" s="29" t="s">
        <v>354</v>
      </c>
      <c r="F83" s="35">
        <v>9.0343049999999994E-2</v>
      </c>
      <c r="G83" s="30">
        <v>1.8287669187411071E-5</v>
      </c>
      <c r="H83" s="38">
        <v>0.99983434718965269</v>
      </c>
    </row>
    <row r="84" spans="3:8" x14ac:dyDescent="0.2">
      <c r="C84" s="29" t="s">
        <v>213</v>
      </c>
      <c r="D84" s="29" t="s">
        <v>214</v>
      </c>
      <c r="E84" s="29" t="s">
        <v>325</v>
      </c>
      <c r="F84" s="35">
        <v>9.0333059999999993E-2</v>
      </c>
      <c r="G84" s="30">
        <v>1.8285646964172182E-5</v>
      </c>
      <c r="H84" s="38">
        <v>0.99985263283661696</v>
      </c>
    </row>
    <row r="85" spans="3:8" x14ac:dyDescent="0.2">
      <c r="C85" s="29" t="s">
        <v>223</v>
      </c>
      <c r="D85" s="29" t="s">
        <v>69</v>
      </c>
      <c r="E85" s="29" t="s">
        <v>309</v>
      </c>
      <c r="F85" s="35">
        <v>9.0140511000000006E-2</v>
      </c>
      <c r="G85" s="30">
        <v>1.8246670281246747E-5</v>
      </c>
      <c r="H85" s="38">
        <v>0.99987087950689812</v>
      </c>
    </row>
    <row r="86" spans="3:8" x14ac:dyDescent="0.2">
      <c r="C86" s="29" t="s">
        <v>212</v>
      </c>
      <c r="D86" s="29" t="s">
        <v>433</v>
      </c>
      <c r="E86" s="29" t="s">
        <v>434</v>
      </c>
      <c r="F86" s="35">
        <v>7.1116490000000004E-2</v>
      </c>
      <c r="G86" s="30">
        <v>1.4395737612243861E-5</v>
      </c>
      <c r="H86" s="38">
        <v>0.99988527524451043</v>
      </c>
    </row>
    <row r="87" spans="3:8" x14ac:dyDescent="0.2">
      <c r="C87" s="29" t="s">
        <v>170</v>
      </c>
      <c r="D87" s="29" t="s">
        <v>432</v>
      </c>
      <c r="E87" s="29" t="s">
        <v>392</v>
      </c>
      <c r="F87" s="35">
        <v>6.9566079999999988E-2</v>
      </c>
      <c r="G87" s="30">
        <v>1.4081896257708518E-5</v>
      </c>
      <c r="H87" s="38">
        <v>0.99989935714076816</v>
      </c>
    </row>
    <row r="88" spans="3:8" x14ac:dyDescent="0.2">
      <c r="C88" s="29" t="s">
        <v>180</v>
      </c>
      <c r="D88" s="29" t="s">
        <v>181</v>
      </c>
      <c r="E88" s="29" t="s">
        <v>347</v>
      </c>
      <c r="F88" s="35">
        <v>6.6902004000000015E-2</v>
      </c>
      <c r="G88" s="30">
        <v>1.3542621343056855E-5</v>
      </c>
      <c r="H88" s="38">
        <v>0.99991289976211128</v>
      </c>
    </row>
    <row r="89" spans="3:8" x14ac:dyDescent="0.2">
      <c r="C89" s="29" t="s">
        <v>120</v>
      </c>
      <c r="D89" s="29" t="s">
        <v>42</v>
      </c>
      <c r="E89" s="29" t="s">
        <v>330</v>
      </c>
      <c r="F89" s="35">
        <v>6.1737E-2</v>
      </c>
      <c r="G89" s="30">
        <v>1.2497096706644257E-5</v>
      </c>
      <c r="H89" s="38">
        <v>0.99992539685881798</v>
      </c>
    </row>
    <row r="90" spans="3:8" x14ac:dyDescent="0.2">
      <c r="C90" s="29" t="s">
        <v>140</v>
      </c>
      <c r="D90" s="29" t="s">
        <v>54</v>
      </c>
      <c r="E90" s="29" t="s">
        <v>337</v>
      </c>
      <c r="F90" s="35">
        <v>5.4824999999999999E-2</v>
      </c>
      <c r="G90" s="30">
        <v>1.1097936844060633E-5</v>
      </c>
      <c r="H90" s="38">
        <v>0.99993649479566205</v>
      </c>
    </row>
    <row r="91" spans="3:8" x14ac:dyDescent="0.2">
      <c r="C91" s="29" t="s">
        <v>174</v>
      </c>
      <c r="D91" s="29" t="s">
        <v>435</v>
      </c>
      <c r="E91" s="29" t="s">
        <v>281</v>
      </c>
      <c r="F91" s="35">
        <v>4.7247999999999998E-2</v>
      </c>
      <c r="G91" s="30">
        <v>9.5641645236329564E-6</v>
      </c>
      <c r="H91" s="38">
        <v>0.99994605896018562</v>
      </c>
    </row>
    <row r="92" spans="3:8" x14ac:dyDescent="0.2">
      <c r="C92" s="29" t="s">
        <v>135</v>
      </c>
      <c r="D92" s="29" t="s">
        <v>50</v>
      </c>
      <c r="E92" s="29" t="s">
        <v>333</v>
      </c>
      <c r="F92" s="35">
        <v>4.4485499999999997E-2</v>
      </c>
      <c r="G92" s="30">
        <v>9.0049661555213728E-6</v>
      </c>
      <c r="H92" s="38">
        <v>0.99995506392634115</v>
      </c>
    </row>
    <row r="93" spans="3:8" x14ac:dyDescent="0.2">
      <c r="C93" s="29" t="s">
        <v>219</v>
      </c>
      <c r="D93" s="29" t="s">
        <v>71</v>
      </c>
      <c r="E93" s="29" t="s">
        <v>321</v>
      </c>
      <c r="F93" s="35">
        <v>4.1403192999999998E-2</v>
      </c>
      <c r="G93" s="30">
        <v>8.3810309358222208E-6</v>
      </c>
      <c r="H93" s="38">
        <v>0.99996344495727707</v>
      </c>
    </row>
    <row r="94" spans="3:8" x14ac:dyDescent="0.2">
      <c r="C94" s="29" t="s">
        <v>148</v>
      </c>
      <c r="D94" s="29" t="s">
        <v>56</v>
      </c>
      <c r="E94" s="29" t="s">
        <v>326</v>
      </c>
      <c r="F94" s="35">
        <v>3.6663399999999999E-2</v>
      </c>
      <c r="G94" s="30">
        <v>7.4215795292026018E-6</v>
      </c>
      <c r="H94" s="38">
        <v>0.99997086653680622</v>
      </c>
    </row>
    <row r="95" spans="3:8" x14ac:dyDescent="0.2">
      <c r="C95" s="29" t="s">
        <v>133</v>
      </c>
      <c r="D95" s="29" t="s">
        <v>48</v>
      </c>
      <c r="E95" s="29" t="s">
        <v>283</v>
      </c>
      <c r="F95" s="35">
        <v>2.9090979999999999E-2</v>
      </c>
      <c r="G95" s="30">
        <v>5.8887343141236844E-6</v>
      </c>
      <c r="H95" s="38">
        <v>0.99997675527112029</v>
      </c>
    </row>
    <row r="96" spans="3:8" x14ac:dyDescent="0.2">
      <c r="C96" s="29" t="s">
        <v>167</v>
      </c>
      <c r="D96" s="29" t="s">
        <v>431</v>
      </c>
      <c r="E96" s="29" t="s">
        <v>290</v>
      </c>
      <c r="F96" s="35">
        <v>2.8503618999999997E-2</v>
      </c>
      <c r="G96" s="30">
        <v>5.7698379113391098E-6</v>
      </c>
      <c r="H96" s="38">
        <v>0.99998252510903163</v>
      </c>
    </row>
    <row r="97" spans="3:8" x14ac:dyDescent="0.2">
      <c r="C97" s="29" t="s">
        <v>186</v>
      </c>
      <c r="D97" s="29" t="s">
        <v>187</v>
      </c>
      <c r="E97" s="29" t="s">
        <v>350</v>
      </c>
      <c r="F97" s="35">
        <v>2.1064979300000002E-2</v>
      </c>
      <c r="G97" s="30">
        <v>4.2640731398603666E-6</v>
      </c>
      <c r="H97" s="38">
        <v>0.99998678918217143</v>
      </c>
    </row>
    <row r="98" spans="3:8" x14ac:dyDescent="0.2">
      <c r="C98" s="29" t="s">
        <v>125</v>
      </c>
      <c r="D98" s="29" t="s">
        <v>126</v>
      </c>
      <c r="E98" s="29" t="s">
        <v>332</v>
      </c>
      <c r="F98" s="35">
        <v>1.8317400000000001E-2</v>
      </c>
      <c r="G98" s="30">
        <v>3.7078950906957824E-6</v>
      </c>
      <c r="H98" s="38">
        <v>0.99999049707726217</v>
      </c>
    </row>
    <row r="99" spans="3:8" x14ac:dyDescent="0.2">
      <c r="C99" s="29" t="s">
        <v>162</v>
      </c>
      <c r="D99" s="29" t="s">
        <v>436</v>
      </c>
      <c r="E99" s="29" t="s">
        <v>391</v>
      </c>
      <c r="F99" s="35">
        <v>1.71801E-2</v>
      </c>
      <c r="G99" s="30">
        <v>3.4776774240701521E-6</v>
      </c>
      <c r="H99" s="38">
        <v>0.99999397475468621</v>
      </c>
    </row>
    <row r="100" spans="3:8" x14ac:dyDescent="0.2">
      <c r="C100" s="29" t="s">
        <v>371</v>
      </c>
      <c r="D100" s="29" t="s">
        <v>429</v>
      </c>
      <c r="E100" s="29" t="s">
        <v>430</v>
      </c>
      <c r="F100" s="35">
        <v>8.0869080000000003E-3</v>
      </c>
      <c r="G100" s="30">
        <v>1.6369903191560181E-6</v>
      </c>
      <c r="H100" s="38">
        <v>0.9999956117450054</v>
      </c>
    </row>
    <row r="101" spans="3:8" x14ac:dyDescent="0.2">
      <c r="C101" s="29" t="s">
        <v>161</v>
      </c>
      <c r="D101" s="29" t="s">
        <v>46</v>
      </c>
      <c r="E101" s="29" t="s">
        <v>341</v>
      </c>
      <c r="F101" s="35">
        <v>6.4140000000000004E-3</v>
      </c>
      <c r="G101" s="30">
        <v>1.2983523377620594E-6</v>
      </c>
      <c r="H101" s="38">
        <v>0.99999691009734326</v>
      </c>
    </row>
    <row r="102" spans="3:8" x14ac:dyDescent="0.2">
      <c r="C102" s="29" t="s">
        <v>230</v>
      </c>
      <c r="D102" s="29" t="s">
        <v>231</v>
      </c>
      <c r="E102" s="29" t="s">
        <v>355</v>
      </c>
      <c r="F102" s="35">
        <v>6.22873E-3</v>
      </c>
      <c r="G102" s="30">
        <v>1.2608491045819571E-6</v>
      </c>
      <c r="H102" s="38">
        <v>0.99999817094644783</v>
      </c>
    </row>
    <row r="103" spans="3:8" x14ac:dyDescent="0.2">
      <c r="C103" s="29" t="s">
        <v>232</v>
      </c>
      <c r="D103" s="29" t="s">
        <v>233</v>
      </c>
      <c r="E103" s="29" t="s">
        <v>356</v>
      </c>
      <c r="F103" s="35">
        <v>3.8715999999999998E-3</v>
      </c>
      <c r="G103" s="30">
        <v>7.8370765682562963E-7</v>
      </c>
      <c r="H103" s="38">
        <v>0.9999989546541046</v>
      </c>
    </row>
    <row r="104" spans="3:8" x14ac:dyDescent="0.2">
      <c r="C104" s="29" t="s">
        <v>166</v>
      </c>
      <c r="D104" s="29" t="s">
        <v>66</v>
      </c>
      <c r="E104" s="29" t="s">
        <v>264</v>
      </c>
      <c r="F104" s="35">
        <v>2.5472699999999999E-3</v>
      </c>
      <c r="G104" s="30">
        <v>5.1563048946229506E-7</v>
      </c>
      <c r="H104" s="38">
        <v>0.99999947028459402</v>
      </c>
    </row>
    <row r="105" spans="3:8" x14ac:dyDescent="0.2">
      <c r="C105" s="29" t="s">
        <v>129</v>
      </c>
      <c r="D105" s="29" t="s">
        <v>448</v>
      </c>
      <c r="E105" s="29" t="s">
        <v>449</v>
      </c>
      <c r="F105" s="35">
        <v>1E-3</v>
      </c>
      <c r="G105" s="30">
        <v>2.0242474863767687E-7</v>
      </c>
      <c r="H105" s="38">
        <v>0.99999967270934276</v>
      </c>
    </row>
    <row r="106" spans="3:8" x14ac:dyDescent="0.2">
      <c r="C106" s="29" t="s">
        <v>165</v>
      </c>
      <c r="D106" s="29" t="s">
        <v>65</v>
      </c>
      <c r="E106" s="29" t="s">
        <v>261</v>
      </c>
      <c r="F106" s="35">
        <v>9.5600000000000004E-4</v>
      </c>
      <c r="G106" s="30">
        <v>1.9351805969761909E-7</v>
      </c>
      <c r="H106" s="38">
        <v>0.99999986622740233</v>
      </c>
    </row>
    <row r="107" spans="3:8" x14ac:dyDescent="0.2">
      <c r="C107" s="29" t="s">
        <v>146</v>
      </c>
      <c r="D107" s="29" t="s">
        <v>437</v>
      </c>
      <c r="E107" s="29" t="s">
        <v>438</v>
      </c>
      <c r="F107" s="35">
        <v>5.1874600000000005E-4</v>
      </c>
      <c r="G107" s="30">
        <v>1.0500702865680032E-7</v>
      </c>
      <c r="H107" s="38">
        <v>0.99999997123443107</v>
      </c>
    </row>
    <row r="108" spans="3:8" x14ac:dyDescent="0.2">
      <c r="C108" s="29" t="s">
        <v>237</v>
      </c>
      <c r="D108" s="29" t="s">
        <v>439</v>
      </c>
      <c r="E108" s="29" t="s">
        <v>440</v>
      </c>
      <c r="F108" s="35">
        <v>1.38274E-4</v>
      </c>
      <c r="G108" s="30">
        <v>2.7990079693126131E-8</v>
      </c>
      <c r="H108" s="38">
        <v>0.99999999922451077</v>
      </c>
    </row>
    <row r="109" spans="3:8" x14ac:dyDescent="0.2">
      <c r="C109" s="29" t="s">
        <v>153</v>
      </c>
      <c r="D109" s="29" t="s">
        <v>58</v>
      </c>
      <c r="E109" s="29" t="s">
        <v>303</v>
      </c>
      <c r="F109" s="35">
        <v>3.8310000000000003E-6</v>
      </c>
      <c r="G109" s="30">
        <v>7.7548921203094013E-10</v>
      </c>
      <c r="H109" s="38">
        <v>1</v>
      </c>
    </row>
    <row r="110" spans="3:8" x14ac:dyDescent="0.2">
      <c r="C110" s="29" t="s">
        <v>154</v>
      </c>
      <c r="D110" s="29" t="s">
        <v>60</v>
      </c>
      <c r="E110" s="29" t="s">
        <v>302</v>
      </c>
      <c r="F110" s="35">
        <v>0</v>
      </c>
      <c r="G110" s="30">
        <v>0</v>
      </c>
      <c r="H110" s="38">
        <v>1</v>
      </c>
    </row>
    <row r="111" spans="3:8" x14ac:dyDescent="0.2">
      <c r="C111" s="29" t="s">
        <v>159</v>
      </c>
      <c r="D111" s="29" t="s">
        <v>67</v>
      </c>
      <c r="E111" s="29" t="s">
        <v>258</v>
      </c>
      <c r="F111" s="35">
        <v>0</v>
      </c>
      <c r="G111" s="30">
        <v>0</v>
      </c>
      <c r="H111" s="38">
        <v>1</v>
      </c>
    </row>
    <row r="112" spans="3:8" x14ac:dyDescent="0.2">
      <c r="C112" s="29" t="s">
        <v>173</v>
      </c>
      <c r="D112" s="29" t="s">
        <v>441</v>
      </c>
      <c r="E112" s="29" t="s">
        <v>289</v>
      </c>
      <c r="F112" s="35">
        <v>0</v>
      </c>
      <c r="G112" s="30">
        <v>0</v>
      </c>
      <c r="H112" s="38">
        <v>1</v>
      </c>
    </row>
    <row r="113" spans="3:8" x14ac:dyDescent="0.2">
      <c r="C113" s="29" t="s">
        <v>158</v>
      </c>
      <c r="D113" s="29" t="s">
        <v>442</v>
      </c>
      <c r="E113" s="29" t="s">
        <v>443</v>
      </c>
      <c r="F113" s="35">
        <v>0</v>
      </c>
      <c r="G113" s="30">
        <v>0</v>
      </c>
      <c r="H113" s="38">
        <v>1</v>
      </c>
    </row>
    <row r="114" spans="3:8" x14ac:dyDescent="0.2">
      <c r="C114" s="29" t="s">
        <v>208</v>
      </c>
      <c r="D114" s="29" t="s">
        <v>209</v>
      </c>
      <c r="E114" s="29" t="s">
        <v>297</v>
      </c>
      <c r="F114" s="35">
        <v>0</v>
      </c>
      <c r="G114" s="30">
        <v>0</v>
      </c>
      <c r="H114" s="38">
        <v>1</v>
      </c>
    </row>
    <row r="115" spans="3:8" x14ac:dyDescent="0.2">
      <c r="C115" s="29" t="s">
        <v>234</v>
      </c>
      <c r="D115" s="29" t="s">
        <v>235</v>
      </c>
      <c r="E115" s="29" t="s">
        <v>357</v>
      </c>
      <c r="F115" s="35">
        <v>0</v>
      </c>
      <c r="G115" s="30">
        <v>0</v>
      </c>
      <c r="H115" s="38">
        <v>1</v>
      </c>
    </row>
    <row r="116" spans="3:8" x14ac:dyDescent="0.2">
      <c r="C116" s="29" t="s">
        <v>102</v>
      </c>
      <c r="D116" s="29" t="s">
        <v>31</v>
      </c>
      <c r="E116" s="29" t="s">
        <v>282</v>
      </c>
      <c r="F116" s="35">
        <v>0</v>
      </c>
      <c r="G116" s="30">
        <v>0</v>
      </c>
      <c r="H116" s="38">
        <v>1</v>
      </c>
    </row>
    <row r="117" spans="3:8" x14ac:dyDescent="0.2">
      <c r="C117" s="29" t="s">
        <v>206</v>
      </c>
      <c r="D117" s="29" t="s">
        <v>207</v>
      </c>
      <c r="E117" s="29" t="s">
        <v>301</v>
      </c>
      <c r="F117" s="35">
        <v>0</v>
      </c>
      <c r="G117" s="30">
        <v>0</v>
      </c>
      <c r="H117" s="38">
        <v>1</v>
      </c>
    </row>
    <row r="118" spans="3:8" x14ac:dyDescent="0.2">
      <c r="C118" s="29" t="s">
        <v>172</v>
      </c>
      <c r="D118" s="29" t="s">
        <v>62</v>
      </c>
      <c r="E118" s="29" t="s">
        <v>345</v>
      </c>
      <c r="F118" s="35">
        <v>0</v>
      </c>
      <c r="G118" s="30">
        <v>0</v>
      </c>
      <c r="H118" s="38">
        <v>1</v>
      </c>
    </row>
    <row r="119" spans="3:8" x14ac:dyDescent="0.2">
      <c r="C119" s="29" t="s">
        <v>118</v>
      </c>
      <c r="D119" s="29" t="s">
        <v>40</v>
      </c>
      <c r="E119" s="29" t="s">
        <v>329</v>
      </c>
      <c r="F119" s="35">
        <v>0</v>
      </c>
      <c r="G119" s="30">
        <v>0</v>
      </c>
      <c r="H119" s="38">
        <v>1</v>
      </c>
    </row>
    <row r="120" spans="3:8" x14ac:dyDescent="0.2">
      <c r="C120" s="29" t="s">
        <v>101</v>
      </c>
      <c r="D120" s="29" t="s">
        <v>30</v>
      </c>
      <c r="E120" s="29" t="s">
        <v>278</v>
      </c>
      <c r="F120" s="35">
        <v>0</v>
      </c>
      <c r="G120" s="30">
        <v>0</v>
      </c>
      <c r="H120" s="38">
        <v>1</v>
      </c>
    </row>
    <row r="121" spans="3:8" x14ac:dyDescent="0.2">
      <c r="C121" s="29" t="s">
        <v>151</v>
      </c>
      <c r="D121" s="29" t="s">
        <v>152</v>
      </c>
      <c r="E121" s="29" t="s">
        <v>323</v>
      </c>
      <c r="F121" s="35">
        <v>0</v>
      </c>
      <c r="G121" s="30">
        <v>0</v>
      </c>
      <c r="H121" s="38">
        <v>1</v>
      </c>
    </row>
    <row r="122" spans="3:8" x14ac:dyDescent="0.2">
      <c r="C122" s="29" t="s">
        <v>121</v>
      </c>
      <c r="D122" s="29" t="s">
        <v>122</v>
      </c>
      <c r="E122" s="29" t="s">
        <v>331</v>
      </c>
      <c r="F122" s="35">
        <v>0</v>
      </c>
      <c r="G122" s="30">
        <v>0</v>
      </c>
      <c r="H122" s="38">
        <v>1</v>
      </c>
    </row>
    <row r="123" spans="3:8" x14ac:dyDescent="0.2">
      <c r="C123" s="29" t="s">
        <v>163</v>
      </c>
      <c r="D123" s="29" t="s">
        <v>63</v>
      </c>
      <c r="E123" s="29" t="s">
        <v>271</v>
      </c>
      <c r="F123" s="35">
        <v>0</v>
      </c>
      <c r="G123" s="30">
        <v>0</v>
      </c>
      <c r="H123" s="38">
        <v>1</v>
      </c>
    </row>
    <row r="124" spans="3:8" x14ac:dyDescent="0.2">
      <c r="C124" s="29" t="s">
        <v>124</v>
      </c>
      <c r="D124" s="29" t="s">
        <v>43</v>
      </c>
      <c r="E124" s="29" t="s">
        <v>307</v>
      </c>
      <c r="F124" s="35">
        <v>0</v>
      </c>
      <c r="G124" s="30">
        <v>0</v>
      </c>
      <c r="H124" s="38">
        <v>1</v>
      </c>
    </row>
    <row r="125" spans="3:8" x14ac:dyDescent="0.2">
      <c r="C125" s="29" t="s">
        <v>134</v>
      </c>
      <c r="D125" s="29" t="s">
        <v>49</v>
      </c>
      <c r="E125" s="29" t="s">
        <v>284</v>
      </c>
      <c r="F125" s="35">
        <v>0</v>
      </c>
      <c r="G125" s="30">
        <v>0</v>
      </c>
      <c r="H125" s="38">
        <v>1</v>
      </c>
    </row>
    <row r="126" spans="3:8" x14ac:dyDescent="0.2">
      <c r="C126" s="29" t="s">
        <v>202</v>
      </c>
      <c r="D126" s="29" t="s">
        <v>444</v>
      </c>
      <c r="E126" s="29" t="s">
        <v>445</v>
      </c>
      <c r="F126" s="35">
        <v>0</v>
      </c>
      <c r="G126" s="30">
        <v>0</v>
      </c>
      <c r="H126" s="38">
        <v>1</v>
      </c>
    </row>
    <row r="127" spans="3:8" x14ac:dyDescent="0.2">
      <c r="C127" s="29" t="s">
        <v>215</v>
      </c>
      <c r="D127" s="29" t="s">
        <v>216</v>
      </c>
      <c r="E127" s="29" t="s">
        <v>353</v>
      </c>
      <c r="F127" s="35">
        <v>0</v>
      </c>
      <c r="G127" s="30">
        <v>0</v>
      </c>
      <c r="H127" s="38">
        <v>1</v>
      </c>
    </row>
    <row r="128" spans="3:8" x14ac:dyDescent="0.2">
      <c r="C128" s="29" t="s">
        <v>227</v>
      </c>
      <c r="D128" s="29" t="s">
        <v>446</v>
      </c>
      <c r="E128" s="29" t="s">
        <v>447</v>
      </c>
      <c r="F128" s="35">
        <v>0</v>
      </c>
      <c r="G128" s="30">
        <v>0</v>
      </c>
      <c r="H128" s="38">
        <v>1</v>
      </c>
    </row>
    <row r="129" spans="3:8" x14ac:dyDescent="0.2">
      <c r="C129" s="29" t="s">
        <v>100</v>
      </c>
      <c r="D129" s="29" t="s">
        <v>29</v>
      </c>
      <c r="E129" s="29" t="s">
        <v>269</v>
      </c>
      <c r="F129" s="35">
        <v>0</v>
      </c>
      <c r="G129" s="30">
        <v>0</v>
      </c>
      <c r="H129" s="38">
        <v>1</v>
      </c>
    </row>
    <row r="130" spans="3:8" x14ac:dyDescent="0.2">
      <c r="C130" s="29" t="s">
        <v>156</v>
      </c>
      <c r="D130" s="29" t="s">
        <v>59</v>
      </c>
      <c r="E130" s="29" t="s">
        <v>340</v>
      </c>
      <c r="F130" s="35">
        <v>0</v>
      </c>
      <c r="G130" s="30">
        <v>0</v>
      </c>
      <c r="H130" s="38">
        <v>1</v>
      </c>
    </row>
    <row r="131" spans="3:8" x14ac:dyDescent="0.2">
      <c r="C131" s="29" t="s">
        <v>164</v>
      </c>
      <c r="D131" s="29" t="s">
        <v>64</v>
      </c>
      <c r="E131" s="29" t="s">
        <v>342</v>
      </c>
      <c r="F131" s="35">
        <v>0</v>
      </c>
      <c r="G131" s="30">
        <v>0</v>
      </c>
      <c r="H131" s="38">
        <v>1</v>
      </c>
    </row>
    <row r="132" spans="3:8" x14ac:dyDescent="0.2">
      <c r="C132" s="29" t="s">
        <v>203</v>
      </c>
      <c r="D132" s="29" t="s">
        <v>204</v>
      </c>
      <c r="E132" s="29" t="s">
        <v>279</v>
      </c>
      <c r="F132" s="35">
        <v>0</v>
      </c>
      <c r="G132" s="30">
        <v>0</v>
      </c>
      <c r="H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B1:L132"/>
  <sheetViews>
    <sheetView zoomScaleNormal="100" workbookViewId="0">
      <selection activeCell="N20" sqref="N20:U27"/>
    </sheetView>
  </sheetViews>
  <sheetFormatPr defaultColWidth="10.85546875" defaultRowHeight="12.75" x14ac:dyDescent="0.2"/>
  <cols>
    <col min="2" max="2" width="13.7109375" bestFit="1" customWidth="1"/>
    <col min="3" max="4" width="80.7109375" bestFit="1" customWidth="1"/>
    <col min="5" max="5" width="11.85546875" style="35" bestFit="1" customWidth="1"/>
    <col min="6" max="6" width="20.5703125" style="30" bestFit="1" customWidth="1"/>
    <col min="7" max="7" width="21.140625" style="38" bestFit="1" customWidth="1"/>
    <col min="8" max="8" width="7.42578125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789.13584102000016</v>
      </c>
      <c r="F6" s="30">
        <v>0.13199840289659456</v>
      </c>
      <c r="G6" s="38">
        <v>0.13199840289659456</v>
      </c>
      <c r="I6" s="24"/>
      <c r="J6" s="24"/>
      <c r="K6" s="27"/>
      <c r="L6" s="24"/>
    </row>
    <row r="7" spans="2:12" x14ac:dyDescent="0.2">
      <c r="B7" s="29" t="s">
        <v>159</v>
      </c>
      <c r="C7" s="29" t="s">
        <v>67</v>
      </c>
      <c r="D7" s="29" t="s">
        <v>258</v>
      </c>
      <c r="E7" s="35">
        <v>762.85882300000003</v>
      </c>
      <c r="F7" s="30">
        <v>0.127603057721242</v>
      </c>
      <c r="G7" s="38">
        <v>0.25960146061783651</v>
      </c>
      <c r="I7" s="24"/>
      <c r="J7" s="24"/>
      <c r="K7" s="27"/>
      <c r="L7" s="24"/>
    </row>
    <row r="8" spans="2:12" x14ac:dyDescent="0.2">
      <c r="B8" s="29" t="s">
        <v>162</v>
      </c>
      <c r="C8" s="29" t="s">
        <v>436</v>
      </c>
      <c r="D8" s="29" t="s">
        <v>391</v>
      </c>
      <c r="E8" s="35">
        <v>640.10727099999997</v>
      </c>
      <c r="F8" s="30">
        <v>0.10707045994170757</v>
      </c>
      <c r="G8" s="38">
        <v>0.36667192055954406</v>
      </c>
      <c r="I8" s="24"/>
      <c r="J8" s="24"/>
      <c r="K8" s="27"/>
      <c r="L8" s="24"/>
    </row>
    <row r="9" spans="2:12" x14ac:dyDescent="0.2">
      <c r="B9" s="29" t="s">
        <v>175</v>
      </c>
      <c r="C9" s="29" t="s">
        <v>409</v>
      </c>
      <c r="D9" s="29" t="s">
        <v>387</v>
      </c>
      <c r="E9" s="35">
        <v>544.86327629999994</v>
      </c>
      <c r="F9" s="30">
        <v>9.1139039098318081E-2</v>
      </c>
      <c r="G9" s="38">
        <v>0.45781095965786217</v>
      </c>
      <c r="I9" s="24"/>
      <c r="J9" s="24"/>
      <c r="K9" s="27"/>
      <c r="L9" s="24"/>
    </row>
    <row r="10" spans="2:12" x14ac:dyDescent="0.2">
      <c r="B10" s="29" t="s">
        <v>176</v>
      </c>
      <c r="C10" s="29" t="s">
        <v>407</v>
      </c>
      <c r="D10" s="29" t="s">
        <v>388</v>
      </c>
      <c r="E10" s="35">
        <v>362.31664399999994</v>
      </c>
      <c r="F10" s="30">
        <v>6.0604544699221073E-2</v>
      </c>
      <c r="G10" s="38">
        <v>0.51841550435708328</v>
      </c>
      <c r="I10" s="24"/>
      <c r="J10" s="24"/>
      <c r="K10" s="27"/>
      <c r="L10" s="24"/>
    </row>
    <row r="11" spans="2:12" x14ac:dyDescent="0.2">
      <c r="B11" s="29" t="s">
        <v>167</v>
      </c>
      <c r="C11" s="29" t="s">
        <v>431</v>
      </c>
      <c r="D11" s="29" t="s">
        <v>290</v>
      </c>
      <c r="E11" s="35">
        <v>273.58836500000001</v>
      </c>
      <c r="F11" s="30">
        <v>4.5763004737450909E-2</v>
      </c>
      <c r="G11" s="38">
        <v>0.56417850909453415</v>
      </c>
      <c r="I11" s="24"/>
      <c r="J11" s="24"/>
      <c r="K11" s="27"/>
      <c r="L11" s="24"/>
    </row>
    <row r="12" spans="2:12" x14ac:dyDescent="0.2">
      <c r="B12" s="29" t="s">
        <v>165</v>
      </c>
      <c r="C12" s="29" t="s">
        <v>65</v>
      </c>
      <c r="D12" s="29" t="s">
        <v>261</v>
      </c>
      <c r="E12" s="35">
        <v>256.78437789999998</v>
      </c>
      <c r="F12" s="30">
        <v>4.2952209251811868E-2</v>
      </c>
      <c r="G12" s="38">
        <v>0.60713071834634602</v>
      </c>
      <c r="I12" s="24"/>
      <c r="J12" s="24"/>
      <c r="K12" s="27"/>
      <c r="L12" s="24"/>
    </row>
    <row r="13" spans="2:12" x14ac:dyDescent="0.2">
      <c r="B13" s="29" t="s">
        <v>170</v>
      </c>
      <c r="C13" s="29" t="s">
        <v>432</v>
      </c>
      <c r="D13" s="29" t="s">
        <v>392</v>
      </c>
      <c r="E13" s="35">
        <v>207.43374299999996</v>
      </c>
      <c r="F13" s="30">
        <v>3.4697350392134445E-2</v>
      </c>
      <c r="G13" s="38">
        <v>0.64182806873848053</v>
      </c>
      <c r="I13" s="24"/>
      <c r="J13" s="24"/>
      <c r="K13" s="27"/>
      <c r="L13" s="24"/>
    </row>
    <row r="14" spans="2:12" x14ac:dyDescent="0.2">
      <c r="B14" s="29" t="s">
        <v>206</v>
      </c>
      <c r="C14" s="29" t="s">
        <v>207</v>
      </c>
      <c r="D14" s="29" t="s">
        <v>301</v>
      </c>
      <c r="E14" s="35">
        <v>206.71367390999998</v>
      </c>
      <c r="F14" s="30">
        <v>3.4576904754115588E-2</v>
      </c>
      <c r="G14" s="38">
        <v>0.6764049734925961</v>
      </c>
      <c r="I14" s="24"/>
      <c r="J14" s="24"/>
      <c r="K14" s="27"/>
      <c r="L14" s="10"/>
    </row>
    <row r="15" spans="2:12" x14ac:dyDescent="0.2">
      <c r="B15" s="29" t="s">
        <v>100</v>
      </c>
      <c r="C15" s="29" t="s">
        <v>29</v>
      </c>
      <c r="D15" s="29" t="s">
        <v>269</v>
      </c>
      <c r="E15" s="35">
        <v>160.90152949999998</v>
      </c>
      <c r="F15" s="30">
        <v>2.6913927632747085E-2</v>
      </c>
      <c r="G15" s="38">
        <v>0.70331890112534323</v>
      </c>
      <c r="I15" s="24"/>
      <c r="J15" s="24"/>
      <c r="K15" s="27"/>
      <c r="L15" s="24"/>
    </row>
    <row r="16" spans="2:12" x14ac:dyDescent="0.2">
      <c r="B16" s="29" t="s">
        <v>95</v>
      </c>
      <c r="C16" s="29" t="s">
        <v>26</v>
      </c>
      <c r="D16" s="29" t="s">
        <v>255</v>
      </c>
      <c r="E16" s="35">
        <v>158.25058399999998</v>
      </c>
      <c r="F16" s="30">
        <v>2.6470505152133832E-2</v>
      </c>
      <c r="G16" s="38">
        <v>0.72978940627747713</v>
      </c>
      <c r="I16" s="24"/>
      <c r="J16" s="28"/>
      <c r="K16" s="27"/>
      <c r="L16" s="24"/>
    </row>
    <row r="17" spans="2:12" x14ac:dyDescent="0.2">
      <c r="B17" s="29" t="s">
        <v>195</v>
      </c>
      <c r="C17" s="29" t="s">
        <v>196</v>
      </c>
      <c r="D17" s="29" t="s">
        <v>277</v>
      </c>
      <c r="E17" s="35">
        <v>152.19505700000002</v>
      </c>
      <c r="F17" s="30">
        <v>2.5457599830707753E-2</v>
      </c>
      <c r="G17" s="38">
        <v>0.75524700610818485</v>
      </c>
    </row>
    <row r="18" spans="2:12" x14ac:dyDescent="0.2">
      <c r="B18" s="29" t="s">
        <v>166</v>
      </c>
      <c r="C18" s="29" t="s">
        <v>66</v>
      </c>
      <c r="D18" s="29" t="s">
        <v>264</v>
      </c>
      <c r="E18" s="35">
        <v>117.97119188000002</v>
      </c>
      <c r="F18" s="30">
        <v>1.9732989057802845E-2</v>
      </c>
      <c r="G18" s="38">
        <v>0.77497999516598781</v>
      </c>
    </row>
    <row r="19" spans="2:12" x14ac:dyDescent="0.2">
      <c r="B19" s="29" t="s">
        <v>124</v>
      </c>
      <c r="C19" s="29" t="s">
        <v>43</v>
      </c>
      <c r="D19" s="29" t="s">
        <v>307</v>
      </c>
      <c r="E19" s="35">
        <v>91.45680999999999</v>
      </c>
      <c r="F19" s="30">
        <v>1.5297940134633089E-2</v>
      </c>
      <c r="G19" s="38">
        <v>0.79027793530062085</v>
      </c>
      <c r="J19" s="6" t="s">
        <v>239</v>
      </c>
      <c r="K19" s="3"/>
    </row>
    <row r="20" spans="2:12" x14ac:dyDescent="0.2">
      <c r="B20" s="29" t="s">
        <v>189</v>
      </c>
      <c r="C20" s="36" t="s">
        <v>410</v>
      </c>
      <c r="D20" s="29" t="s">
        <v>393</v>
      </c>
      <c r="E20" s="35">
        <v>87.774049119999987</v>
      </c>
      <c r="F20" s="30">
        <v>1.4681926352035503E-2</v>
      </c>
      <c r="G20" s="38">
        <v>0.80495986165265632</v>
      </c>
      <c r="J20" s="3" t="s">
        <v>380</v>
      </c>
      <c r="K20" s="7">
        <v>0.13199840289659456</v>
      </c>
    </row>
    <row r="21" spans="2:12" x14ac:dyDescent="0.2">
      <c r="B21" s="29" t="s">
        <v>163</v>
      </c>
      <c r="C21" s="36" t="s">
        <v>63</v>
      </c>
      <c r="D21" s="29" t="s">
        <v>271</v>
      </c>
      <c r="E21" s="35">
        <v>86.518363530000016</v>
      </c>
      <c r="F21" s="30">
        <v>1.4471888379097884E-2</v>
      </c>
      <c r="G21" s="38">
        <v>0.81943175003175428</v>
      </c>
      <c r="J21" s="3" t="s">
        <v>258</v>
      </c>
      <c r="K21" s="7">
        <v>0.127603057721242</v>
      </c>
      <c r="L21" s="1"/>
    </row>
    <row r="22" spans="2:12" x14ac:dyDescent="0.2">
      <c r="B22" s="29" t="s">
        <v>99</v>
      </c>
      <c r="C22" s="36" t="s">
        <v>28</v>
      </c>
      <c r="D22" s="29" t="s">
        <v>272</v>
      </c>
      <c r="E22" s="35">
        <v>67.851249299999992</v>
      </c>
      <c r="F22" s="30">
        <v>1.1349448442947718E-2</v>
      </c>
      <c r="G22" s="38">
        <v>0.83078119847470189</v>
      </c>
      <c r="J22" s="3" t="s">
        <v>391</v>
      </c>
      <c r="K22" s="7">
        <v>0.10707045994170757</v>
      </c>
    </row>
    <row r="23" spans="2:12" x14ac:dyDescent="0.2">
      <c r="B23" s="29" t="s">
        <v>118</v>
      </c>
      <c r="C23" s="36" t="s">
        <v>40</v>
      </c>
      <c r="D23" s="29" t="s">
        <v>329</v>
      </c>
      <c r="E23" s="35">
        <v>54.203382305000005</v>
      </c>
      <c r="F23" s="30">
        <v>9.0665757705360676E-3</v>
      </c>
      <c r="G23" s="38">
        <v>0.83984777424523793</v>
      </c>
      <c r="J23" s="3" t="s">
        <v>387</v>
      </c>
      <c r="K23" s="7">
        <v>9.1139039098318081E-2</v>
      </c>
    </row>
    <row r="24" spans="2:12" x14ac:dyDescent="0.2">
      <c r="B24" s="29" t="s">
        <v>179</v>
      </c>
      <c r="C24" s="36" t="s">
        <v>416</v>
      </c>
      <c r="D24" s="29" t="s">
        <v>389</v>
      </c>
      <c r="E24" s="35">
        <v>52.552663700000018</v>
      </c>
      <c r="F24" s="30">
        <v>8.7904608000006317E-3</v>
      </c>
      <c r="G24" s="38">
        <v>0.84863823504523861</v>
      </c>
      <c r="J24" s="3" t="s">
        <v>388</v>
      </c>
      <c r="K24" s="7">
        <v>6.0604544699221073E-2</v>
      </c>
    </row>
    <row r="25" spans="2:12" x14ac:dyDescent="0.2">
      <c r="B25" s="29" t="s">
        <v>145</v>
      </c>
      <c r="C25" s="36" t="s">
        <v>408</v>
      </c>
      <c r="D25" s="29" t="s">
        <v>381</v>
      </c>
      <c r="E25" s="35">
        <v>51.661684000000008</v>
      </c>
      <c r="F25" s="30">
        <v>8.6414270198832913E-3</v>
      </c>
      <c r="G25" s="38">
        <v>0.85727966206512185</v>
      </c>
      <c r="J25" s="3" t="s">
        <v>290</v>
      </c>
      <c r="K25" s="7">
        <v>4.5763004737450909E-2</v>
      </c>
    </row>
    <row r="26" spans="2:12" x14ac:dyDescent="0.2">
      <c r="B26" s="29" t="s">
        <v>109</v>
      </c>
      <c r="C26" s="36" t="s">
        <v>396</v>
      </c>
      <c r="D26" s="29" t="s">
        <v>385</v>
      </c>
      <c r="E26" s="35">
        <v>48.00408259999999</v>
      </c>
      <c r="F26" s="30">
        <v>8.0296216523710138E-3</v>
      </c>
      <c r="G26" s="38">
        <v>0.86530928371749294</v>
      </c>
      <c r="J26" s="3" t="s">
        <v>261</v>
      </c>
      <c r="K26" s="7">
        <v>4.2952209251811868E-2</v>
      </c>
    </row>
    <row r="27" spans="2:12" x14ac:dyDescent="0.2">
      <c r="B27" s="29" t="s">
        <v>370</v>
      </c>
      <c r="C27" s="36" t="s">
        <v>417</v>
      </c>
      <c r="D27" s="29" t="s">
        <v>383</v>
      </c>
      <c r="E27" s="35">
        <v>43.358881420000003</v>
      </c>
      <c r="F27" s="30">
        <v>7.2526209067188662E-3</v>
      </c>
      <c r="G27" s="38">
        <v>0.87256190462421179</v>
      </c>
      <c r="J27" s="3" t="s">
        <v>392</v>
      </c>
      <c r="K27" s="7">
        <v>3.4697350392134445E-2</v>
      </c>
    </row>
    <row r="28" spans="2:12" x14ac:dyDescent="0.2">
      <c r="B28" s="29" t="s">
        <v>188</v>
      </c>
      <c r="C28" s="29" t="s">
        <v>411</v>
      </c>
      <c r="D28" s="29" t="s">
        <v>386</v>
      </c>
      <c r="E28" s="35">
        <v>40.540364769999989</v>
      </c>
      <c r="F28" s="30">
        <v>6.7811688740034588E-3</v>
      </c>
      <c r="G28" s="38">
        <v>0.87934307349821528</v>
      </c>
      <c r="J28" s="3" t="s">
        <v>2</v>
      </c>
      <c r="K28" s="8">
        <f>SUM(F14:F20)</f>
        <v>0.16313179291417571</v>
      </c>
    </row>
    <row r="29" spans="2:12" x14ac:dyDescent="0.2">
      <c r="B29" s="29" t="s">
        <v>125</v>
      </c>
      <c r="C29" s="29" t="s">
        <v>126</v>
      </c>
      <c r="D29" s="29" t="s">
        <v>332</v>
      </c>
      <c r="E29" s="35">
        <v>39.420765713000002</v>
      </c>
      <c r="F29" s="30">
        <v>6.5938940352158661E-3</v>
      </c>
      <c r="G29" s="38">
        <v>0.8859369675334311</v>
      </c>
      <c r="J29" s="3" t="s">
        <v>3</v>
      </c>
      <c r="K29" s="8">
        <f>SUM(F21:F132)</f>
        <v>0.19504013834734371</v>
      </c>
    </row>
    <row r="30" spans="2:12" x14ac:dyDescent="0.2">
      <c r="B30" s="29" t="s">
        <v>121</v>
      </c>
      <c r="C30" s="29" t="s">
        <v>122</v>
      </c>
      <c r="D30" s="29" t="s">
        <v>331</v>
      </c>
      <c r="E30" s="35">
        <v>39.125413373000001</v>
      </c>
      <c r="F30" s="30">
        <v>6.5444905800117782E-3</v>
      </c>
      <c r="G30" s="38">
        <v>0.89248145811344282</v>
      </c>
    </row>
    <row r="31" spans="2:12" x14ac:dyDescent="0.2">
      <c r="B31" s="29" t="s">
        <v>114</v>
      </c>
      <c r="C31" s="29" t="s">
        <v>36</v>
      </c>
      <c r="D31" s="29" t="s">
        <v>259</v>
      </c>
      <c r="E31" s="35">
        <v>37.896575200000001</v>
      </c>
      <c r="F31" s="30">
        <v>6.3389433626344621E-3</v>
      </c>
      <c r="G31" s="38">
        <v>0.89882040147607734</v>
      </c>
    </row>
    <row r="32" spans="2:12" x14ac:dyDescent="0.2">
      <c r="B32" s="29" t="s">
        <v>79</v>
      </c>
      <c r="C32" s="29" t="s">
        <v>80</v>
      </c>
      <c r="D32" s="29" t="s">
        <v>253</v>
      </c>
      <c r="E32" s="35">
        <v>37.7120289</v>
      </c>
      <c r="F32" s="30">
        <v>6.3080743847041352E-3</v>
      </c>
      <c r="G32" s="38">
        <v>0.9051284758607816</v>
      </c>
    </row>
    <row r="33" spans="2:7" x14ac:dyDescent="0.2">
      <c r="B33" s="29" t="s">
        <v>90</v>
      </c>
      <c r="C33" s="29" t="s">
        <v>395</v>
      </c>
      <c r="D33" s="29" t="s">
        <v>291</v>
      </c>
      <c r="E33" s="35">
        <v>32.373801199999996</v>
      </c>
      <c r="F33" s="30">
        <v>5.4151513997493777E-3</v>
      </c>
      <c r="G33" s="38">
        <v>0.91054362726053106</v>
      </c>
    </row>
    <row r="34" spans="2:7" x14ac:dyDescent="0.2">
      <c r="B34" s="29" t="s">
        <v>123</v>
      </c>
      <c r="C34" s="29" t="s">
        <v>402</v>
      </c>
      <c r="D34" s="29" t="s">
        <v>403</v>
      </c>
      <c r="E34" s="35">
        <v>30.545566999999998</v>
      </c>
      <c r="F34" s="30">
        <v>5.1093434741975377E-3</v>
      </c>
      <c r="G34" s="38">
        <v>0.91565297073472862</v>
      </c>
    </row>
    <row r="35" spans="2:7" x14ac:dyDescent="0.2">
      <c r="B35" s="29" t="s">
        <v>168</v>
      </c>
      <c r="C35" s="29" t="s">
        <v>169</v>
      </c>
      <c r="D35" s="29" t="s">
        <v>343</v>
      </c>
      <c r="E35" s="35">
        <v>28.971816699999998</v>
      </c>
      <c r="F35" s="30">
        <v>4.8461029579772484E-3</v>
      </c>
      <c r="G35" s="38">
        <v>0.92049907369270589</v>
      </c>
    </row>
    <row r="36" spans="2:7" x14ac:dyDescent="0.2">
      <c r="B36" s="29" t="s">
        <v>105</v>
      </c>
      <c r="C36" s="29" t="s">
        <v>106</v>
      </c>
      <c r="D36" s="29" t="s">
        <v>263</v>
      </c>
      <c r="E36" s="35">
        <v>24.881500449000004</v>
      </c>
      <c r="F36" s="30">
        <v>4.1619175688354798E-3</v>
      </c>
      <c r="G36" s="38">
        <v>0.92466099126154133</v>
      </c>
    </row>
    <row r="37" spans="2:7" x14ac:dyDescent="0.2">
      <c r="B37" s="29" t="s">
        <v>213</v>
      </c>
      <c r="C37" s="29" t="s">
        <v>214</v>
      </c>
      <c r="D37" s="29" t="s">
        <v>325</v>
      </c>
      <c r="E37" s="35">
        <v>23.392637460000003</v>
      </c>
      <c r="F37" s="30">
        <v>3.9128761155594154E-3</v>
      </c>
      <c r="G37" s="38">
        <v>0.92857386737710068</v>
      </c>
    </row>
    <row r="38" spans="2:7" x14ac:dyDescent="0.2">
      <c r="B38" s="29" t="s">
        <v>97</v>
      </c>
      <c r="C38" s="29" t="s">
        <v>98</v>
      </c>
      <c r="D38" s="29" t="s">
        <v>257</v>
      </c>
      <c r="E38" s="35">
        <v>22.876231199999996</v>
      </c>
      <c r="F38" s="30">
        <v>3.8264970689839898E-3</v>
      </c>
      <c r="G38" s="38">
        <v>0.93240036444608465</v>
      </c>
    </row>
    <row r="39" spans="2:7" x14ac:dyDescent="0.2">
      <c r="B39" s="29" t="s">
        <v>190</v>
      </c>
      <c r="C39" s="29" t="s">
        <v>422</v>
      </c>
      <c r="D39" s="29" t="s">
        <v>423</v>
      </c>
      <c r="E39" s="35">
        <v>22.356624229000001</v>
      </c>
      <c r="F39" s="30">
        <v>3.7395826408960658E-3</v>
      </c>
      <c r="G39" s="38">
        <v>0.93613994708698067</v>
      </c>
    </row>
    <row r="40" spans="2:7" x14ac:dyDescent="0.2">
      <c r="B40" s="29" t="s">
        <v>113</v>
      </c>
      <c r="C40" s="29" t="s">
        <v>35</v>
      </c>
      <c r="D40" s="29" t="s">
        <v>306</v>
      </c>
      <c r="E40" s="35">
        <v>21.759157308619997</v>
      </c>
      <c r="F40" s="30">
        <v>3.6396446135321448E-3</v>
      </c>
      <c r="G40" s="38">
        <v>0.93977959170051284</v>
      </c>
    </row>
    <row r="41" spans="2:7" x14ac:dyDescent="0.2">
      <c r="B41" s="29" t="s">
        <v>112</v>
      </c>
      <c r="C41" s="29" t="s">
        <v>34</v>
      </c>
      <c r="D41" s="29" t="s">
        <v>286</v>
      </c>
      <c r="E41" s="35">
        <v>21.079985500999999</v>
      </c>
      <c r="F41" s="30">
        <v>3.5260398458379595E-3</v>
      </c>
      <c r="G41" s="38">
        <v>0.94330563154635083</v>
      </c>
    </row>
    <row r="42" spans="2:7" x14ac:dyDescent="0.2">
      <c r="B42" s="29" t="s">
        <v>88</v>
      </c>
      <c r="C42" s="29" t="s">
        <v>89</v>
      </c>
      <c r="D42" s="29" t="s">
        <v>265</v>
      </c>
      <c r="E42" s="35">
        <v>20.329184890000001</v>
      </c>
      <c r="F42" s="30">
        <v>3.4004537599016146E-3</v>
      </c>
      <c r="G42" s="38">
        <v>0.94670608530625233</v>
      </c>
    </row>
    <row r="43" spans="2:7" x14ac:dyDescent="0.2">
      <c r="B43" s="29" t="s">
        <v>184</v>
      </c>
      <c r="C43" s="29" t="s">
        <v>185</v>
      </c>
      <c r="D43" s="29" t="s">
        <v>349</v>
      </c>
      <c r="E43" s="35">
        <v>20.310931480000001</v>
      </c>
      <c r="F43" s="30">
        <v>3.3974005200889325E-3</v>
      </c>
      <c r="G43" s="38">
        <v>0.95010348582634141</v>
      </c>
    </row>
    <row r="44" spans="2:7" x14ac:dyDescent="0.2">
      <c r="B44" s="29" t="s">
        <v>87</v>
      </c>
      <c r="C44" s="29" t="s">
        <v>25</v>
      </c>
      <c r="D44" s="29" t="s">
        <v>311</v>
      </c>
      <c r="E44" s="35">
        <v>20.171476578000004</v>
      </c>
      <c r="F44" s="30">
        <v>3.37407396034694E-3</v>
      </c>
      <c r="G44" s="38">
        <v>0.95347755978668824</v>
      </c>
    </row>
    <row r="45" spans="2:7" x14ac:dyDescent="0.2">
      <c r="B45" s="29" t="s">
        <v>228</v>
      </c>
      <c r="C45" s="29" t="s">
        <v>229</v>
      </c>
      <c r="D45" s="29" t="s">
        <v>288</v>
      </c>
      <c r="E45" s="35">
        <v>18.658531352000004</v>
      </c>
      <c r="F45" s="30">
        <v>3.1210042819454415E-3</v>
      </c>
      <c r="G45" s="38">
        <v>0.95659856406863375</v>
      </c>
    </row>
    <row r="46" spans="2:7" x14ac:dyDescent="0.2">
      <c r="B46" s="29" t="s">
        <v>117</v>
      </c>
      <c r="C46" s="29" t="s">
        <v>39</v>
      </c>
      <c r="D46" s="29" t="s">
        <v>320</v>
      </c>
      <c r="E46" s="35">
        <v>18.079890494099999</v>
      </c>
      <c r="F46" s="30">
        <v>3.0242152817211063E-3</v>
      </c>
      <c r="G46" s="38">
        <v>0.95962277935035489</v>
      </c>
    </row>
    <row r="47" spans="2:7" x14ac:dyDescent="0.2">
      <c r="B47" s="29" t="s">
        <v>96</v>
      </c>
      <c r="C47" s="29" t="s">
        <v>27</v>
      </c>
      <c r="D47" s="29" t="s">
        <v>260</v>
      </c>
      <c r="E47" s="35">
        <v>17.23169481</v>
      </c>
      <c r="F47" s="30">
        <v>2.8823379650093606E-3</v>
      </c>
      <c r="G47" s="38">
        <v>0.96250511731536414</v>
      </c>
    </row>
    <row r="48" spans="2:7" x14ac:dyDescent="0.2">
      <c r="B48" s="29" t="s">
        <v>191</v>
      </c>
      <c r="C48" s="29" t="s">
        <v>426</v>
      </c>
      <c r="D48" s="29" t="s">
        <v>427</v>
      </c>
      <c r="E48" s="35">
        <v>16.3996700147</v>
      </c>
      <c r="F48" s="30">
        <v>2.7431655457107896E-3</v>
      </c>
      <c r="G48" s="38">
        <v>0.96524828286107489</v>
      </c>
    </row>
    <row r="49" spans="2:7" x14ac:dyDescent="0.2">
      <c r="B49" s="29" t="s">
        <v>252</v>
      </c>
      <c r="C49" s="29" t="s">
        <v>398</v>
      </c>
      <c r="D49" s="29" t="s">
        <v>399</v>
      </c>
      <c r="E49" s="35">
        <v>15.073440099999997</v>
      </c>
      <c r="F49" s="30">
        <v>2.5213276547998752E-3</v>
      </c>
      <c r="G49" s="38">
        <v>0.96776961051587485</v>
      </c>
    </row>
    <row r="50" spans="2:7" x14ac:dyDescent="0.2">
      <c r="B50" s="29" t="s">
        <v>81</v>
      </c>
      <c r="C50" s="29" t="s">
        <v>19</v>
      </c>
      <c r="D50" s="29" t="s">
        <v>273</v>
      </c>
      <c r="E50" s="35">
        <v>14.328980753</v>
      </c>
      <c r="F50" s="30">
        <v>2.3968022692864945E-3</v>
      </c>
      <c r="G50" s="38">
        <v>0.97016641278516125</v>
      </c>
    </row>
    <row r="51" spans="2:7" x14ac:dyDescent="0.2">
      <c r="B51" s="29" t="s">
        <v>371</v>
      </c>
      <c r="C51" s="29" t="s">
        <v>429</v>
      </c>
      <c r="D51" s="29" t="s">
        <v>430</v>
      </c>
      <c r="E51" s="35">
        <v>13.442153399999999</v>
      </c>
      <c r="F51" s="30">
        <v>2.2484630504142297E-3</v>
      </c>
      <c r="G51" s="38">
        <v>0.97241487583557562</v>
      </c>
    </row>
    <row r="52" spans="2:7" x14ac:dyDescent="0.2">
      <c r="B52" s="29" t="s">
        <v>147</v>
      </c>
      <c r="C52" s="29" t="s">
        <v>55</v>
      </c>
      <c r="D52" s="29" t="s">
        <v>280</v>
      </c>
      <c r="E52" s="35">
        <v>13.432295309000001</v>
      </c>
      <c r="F52" s="30">
        <v>2.2468140918953427E-3</v>
      </c>
      <c r="G52" s="38">
        <v>0.97466168992747104</v>
      </c>
    </row>
    <row r="53" spans="2:7" x14ac:dyDescent="0.2">
      <c r="B53" s="29" t="s">
        <v>192</v>
      </c>
      <c r="C53" s="29" t="s">
        <v>424</v>
      </c>
      <c r="D53" s="29" t="s">
        <v>425</v>
      </c>
      <c r="E53" s="35">
        <v>12.907141268</v>
      </c>
      <c r="F53" s="30">
        <v>2.1589718078633647E-3</v>
      </c>
      <c r="G53" s="38">
        <v>0.97682066173533433</v>
      </c>
    </row>
    <row r="54" spans="2:7" x14ac:dyDescent="0.2">
      <c r="B54" s="29" t="s">
        <v>164</v>
      </c>
      <c r="C54" s="29" t="s">
        <v>64</v>
      </c>
      <c r="D54" s="29" t="s">
        <v>342</v>
      </c>
      <c r="E54" s="35">
        <v>11.978548995000001</v>
      </c>
      <c r="F54" s="30">
        <v>2.0036465893056993E-3</v>
      </c>
      <c r="G54" s="38">
        <v>0.97882430832463996</v>
      </c>
    </row>
    <row r="55" spans="2:7" x14ac:dyDescent="0.2">
      <c r="B55" s="29" t="s">
        <v>203</v>
      </c>
      <c r="C55" s="29" t="s">
        <v>204</v>
      </c>
      <c r="D55" s="29" t="s">
        <v>279</v>
      </c>
      <c r="E55" s="35">
        <v>11.406499999999999</v>
      </c>
      <c r="F55" s="30">
        <v>1.907960207071429E-3</v>
      </c>
      <c r="G55" s="38">
        <v>0.98073226853171147</v>
      </c>
    </row>
    <row r="56" spans="2:7" x14ac:dyDescent="0.2">
      <c r="B56" s="29" t="s">
        <v>110</v>
      </c>
      <c r="C56" s="29" t="s">
        <v>404</v>
      </c>
      <c r="D56" s="29" t="s">
        <v>405</v>
      </c>
      <c r="E56" s="35">
        <v>9.16843349</v>
      </c>
      <c r="F56" s="30">
        <v>1.5335998123965305E-3</v>
      </c>
      <c r="G56" s="38">
        <v>0.98226586834410801</v>
      </c>
    </row>
    <row r="57" spans="2:7" x14ac:dyDescent="0.2">
      <c r="B57" s="29" t="s">
        <v>171</v>
      </c>
      <c r="C57" s="29" t="s">
        <v>61</v>
      </c>
      <c r="D57" s="29" t="s">
        <v>344</v>
      </c>
      <c r="E57" s="35">
        <v>9.0151114999999997</v>
      </c>
      <c r="F57" s="30">
        <v>1.5079537109816351E-3</v>
      </c>
      <c r="G57" s="38">
        <v>0.98377382205508956</v>
      </c>
    </row>
    <row r="58" spans="2:7" x14ac:dyDescent="0.2">
      <c r="B58" s="29" t="s">
        <v>85</v>
      </c>
      <c r="C58" s="29" t="s">
        <v>23</v>
      </c>
      <c r="D58" s="29" t="s">
        <v>276</v>
      </c>
      <c r="E58" s="35">
        <v>8.664098929999998</v>
      </c>
      <c r="F58" s="30">
        <v>1.4492399937377936E-3</v>
      </c>
      <c r="G58" s="38">
        <v>0.98522306204882748</v>
      </c>
    </row>
    <row r="59" spans="2:7" x14ac:dyDescent="0.2">
      <c r="B59" s="29" t="s">
        <v>86</v>
      </c>
      <c r="C59" s="29" t="s">
        <v>24</v>
      </c>
      <c r="D59" s="29" t="s">
        <v>304</v>
      </c>
      <c r="E59" s="35">
        <v>8.5853704103999995</v>
      </c>
      <c r="F59" s="30">
        <v>1.4360711091054841E-3</v>
      </c>
      <c r="G59" s="38">
        <v>0.98665913315793297</v>
      </c>
    </row>
    <row r="60" spans="2:7" x14ac:dyDescent="0.2">
      <c r="B60" s="29" t="s">
        <v>177</v>
      </c>
      <c r="C60" s="29" t="s">
        <v>178</v>
      </c>
      <c r="D60" s="29" t="s">
        <v>346</v>
      </c>
      <c r="E60" s="35">
        <v>8.2414823269999999</v>
      </c>
      <c r="F60" s="30">
        <v>1.3785491015822946E-3</v>
      </c>
      <c r="G60" s="38">
        <v>0.98803768225951527</v>
      </c>
    </row>
    <row r="61" spans="2:7" x14ac:dyDescent="0.2">
      <c r="B61" s="29" t="s">
        <v>199</v>
      </c>
      <c r="C61" s="29" t="s">
        <v>397</v>
      </c>
      <c r="D61" s="29" t="s">
        <v>390</v>
      </c>
      <c r="E61" s="35">
        <v>7.8934797000000003</v>
      </c>
      <c r="F61" s="30">
        <v>1.3203388561720179E-3</v>
      </c>
      <c r="G61" s="38">
        <v>0.98935802111568727</v>
      </c>
    </row>
    <row r="62" spans="2:7" x14ac:dyDescent="0.2">
      <c r="B62" s="29" t="s">
        <v>180</v>
      </c>
      <c r="C62" s="29" t="s">
        <v>181</v>
      </c>
      <c r="D62" s="29" t="s">
        <v>347</v>
      </c>
      <c r="E62" s="35">
        <v>5.6750126000000005</v>
      </c>
      <c r="F62" s="30">
        <v>9.492568461341315E-4</v>
      </c>
      <c r="G62" s="38">
        <v>0.99030727796182139</v>
      </c>
    </row>
    <row r="63" spans="2:7" x14ac:dyDescent="0.2">
      <c r="B63" s="29" t="s">
        <v>82</v>
      </c>
      <c r="C63" s="29" t="s">
        <v>20</v>
      </c>
      <c r="D63" s="29" t="s">
        <v>318</v>
      </c>
      <c r="E63" s="35">
        <v>5.4329055743000003</v>
      </c>
      <c r="F63" s="30">
        <v>9.0875971108937454E-4</v>
      </c>
      <c r="G63" s="38">
        <v>0.99121603767291078</v>
      </c>
    </row>
    <row r="64" spans="2:7" x14ac:dyDescent="0.2">
      <c r="B64" s="29" t="s">
        <v>84</v>
      </c>
      <c r="C64" s="29" t="s">
        <v>22</v>
      </c>
      <c r="D64" s="29" t="s">
        <v>287</v>
      </c>
      <c r="E64" s="35">
        <v>5.2409849200000007</v>
      </c>
      <c r="F64" s="30">
        <v>8.7665722817879615E-4</v>
      </c>
      <c r="G64" s="38">
        <v>0.99209269490108964</v>
      </c>
    </row>
    <row r="65" spans="2:7" x14ac:dyDescent="0.2">
      <c r="B65" s="29" t="s">
        <v>182</v>
      </c>
      <c r="C65" s="29" t="s">
        <v>183</v>
      </c>
      <c r="D65" s="29" t="s">
        <v>348</v>
      </c>
      <c r="E65" s="35">
        <v>5.0706572489999999</v>
      </c>
      <c r="F65" s="30">
        <v>8.48166594028868E-4</v>
      </c>
      <c r="G65" s="38">
        <v>0.99294086149511851</v>
      </c>
    </row>
    <row r="66" spans="2:7" x14ac:dyDescent="0.2">
      <c r="B66" s="29" t="s">
        <v>160</v>
      </c>
      <c r="C66" s="29" t="s">
        <v>47</v>
      </c>
      <c r="D66" s="29" t="s">
        <v>285</v>
      </c>
      <c r="E66" s="35">
        <v>4.2175811800000007</v>
      </c>
      <c r="F66" s="30">
        <v>7.0547293749470595E-4</v>
      </c>
      <c r="G66" s="38">
        <v>0.99364633443261319</v>
      </c>
    </row>
    <row r="67" spans="2:7" x14ac:dyDescent="0.2">
      <c r="B67" s="29" t="s">
        <v>83</v>
      </c>
      <c r="C67" s="29" t="s">
        <v>21</v>
      </c>
      <c r="D67" s="29" t="s">
        <v>274</v>
      </c>
      <c r="E67" s="35">
        <v>4.0774081212500004</v>
      </c>
      <c r="F67" s="30">
        <v>6.8202625199095931E-4</v>
      </c>
      <c r="G67" s="38">
        <v>0.99432836068460417</v>
      </c>
    </row>
    <row r="68" spans="2:7" x14ac:dyDescent="0.2">
      <c r="B68" s="29" t="s">
        <v>91</v>
      </c>
      <c r="C68" s="29" t="s">
        <v>92</v>
      </c>
      <c r="D68" s="29" t="s">
        <v>328</v>
      </c>
      <c r="E68" s="35">
        <v>3.9096394500000002</v>
      </c>
      <c r="F68" s="30">
        <v>6.5396366059673251E-4</v>
      </c>
      <c r="G68" s="38">
        <v>0.99498232434520095</v>
      </c>
    </row>
    <row r="69" spans="2:7" x14ac:dyDescent="0.2">
      <c r="B69" s="29" t="s">
        <v>115</v>
      </c>
      <c r="C69" s="29" t="s">
        <v>37</v>
      </c>
      <c r="D69" s="29" t="s">
        <v>315</v>
      </c>
      <c r="E69" s="35">
        <v>3.4703836699999995</v>
      </c>
      <c r="F69" s="30">
        <v>5.8048954066808442E-4</v>
      </c>
      <c r="G69" s="38">
        <v>0.99556281388586898</v>
      </c>
    </row>
    <row r="70" spans="2:7" x14ac:dyDescent="0.2">
      <c r="B70" s="29" t="s">
        <v>103</v>
      </c>
      <c r="C70" s="29" t="s">
        <v>32</v>
      </c>
      <c r="D70" s="29" t="s">
        <v>314</v>
      </c>
      <c r="E70" s="35">
        <v>3.1894138600000006</v>
      </c>
      <c r="F70" s="30">
        <v>5.3349184489213052E-4</v>
      </c>
      <c r="G70" s="38">
        <v>0.99609630573076113</v>
      </c>
    </row>
    <row r="71" spans="2:7" x14ac:dyDescent="0.2">
      <c r="B71" s="29" t="s">
        <v>146</v>
      </c>
      <c r="C71" s="29" t="s">
        <v>437</v>
      </c>
      <c r="D71" s="29" t="s">
        <v>438</v>
      </c>
      <c r="E71" s="35">
        <v>2.0573418299999999</v>
      </c>
      <c r="F71" s="30">
        <v>3.4413065743072043E-4</v>
      </c>
      <c r="G71" s="38">
        <v>0.99644043638819191</v>
      </c>
    </row>
    <row r="72" spans="2:7" x14ac:dyDescent="0.2">
      <c r="B72" s="29" t="s">
        <v>116</v>
      </c>
      <c r="C72" s="29" t="s">
        <v>38</v>
      </c>
      <c r="D72" s="29" t="s">
        <v>317</v>
      </c>
      <c r="E72" s="35">
        <v>1.9199854305999997</v>
      </c>
      <c r="F72" s="30">
        <v>3.2115511328994014E-4</v>
      </c>
      <c r="G72" s="38">
        <v>0.9967615915014818</v>
      </c>
    </row>
    <row r="73" spans="2:7" x14ac:dyDescent="0.2">
      <c r="B73" s="29" t="s">
        <v>127</v>
      </c>
      <c r="C73" s="29" t="s">
        <v>128</v>
      </c>
      <c r="D73" s="29" t="s">
        <v>327</v>
      </c>
      <c r="E73" s="35">
        <v>1.9144142943999995</v>
      </c>
      <c r="F73" s="30">
        <v>3.2022323180326366E-4</v>
      </c>
      <c r="G73" s="38">
        <v>0.99708181473328494</v>
      </c>
    </row>
    <row r="74" spans="2:7" x14ac:dyDescent="0.2">
      <c r="B74" s="29" t="s">
        <v>119</v>
      </c>
      <c r="C74" s="29" t="s">
        <v>41</v>
      </c>
      <c r="D74" s="29" t="s">
        <v>310</v>
      </c>
      <c r="E74" s="35">
        <v>1.8004841299999998</v>
      </c>
      <c r="F74" s="30">
        <v>3.0116618362369016E-4</v>
      </c>
      <c r="G74" s="38">
        <v>0.99738298091690869</v>
      </c>
    </row>
    <row r="75" spans="2:7" x14ac:dyDescent="0.2">
      <c r="B75" s="29" t="s">
        <v>210</v>
      </c>
      <c r="C75" s="29" t="s">
        <v>211</v>
      </c>
      <c r="D75" s="29" t="s">
        <v>322</v>
      </c>
      <c r="E75" s="35">
        <v>1.7353607678</v>
      </c>
      <c r="F75" s="30">
        <v>2.9027302764873732E-4</v>
      </c>
      <c r="G75" s="38">
        <v>0.9976732539445573</v>
      </c>
    </row>
    <row r="76" spans="2:7" x14ac:dyDescent="0.2">
      <c r="B76" s="29" t="s">
        <v>236</v>
      </c>
      <c r="C76" s="29" t="s">
        <v>428</v>
      </c>
      <c r="D76" s="29" t="s">
        <v>382</v>
      </c>
      <c r="E76" s="35">
        <v>1.6432061999999998</v>
      </c>
      <c r="F76" s="30">
        <v>2.748583738756898E-4</v>
      </c>
      <c r="G76" s="38">
        <v>0.99794811231843306</v>
      </c>
    </row>
    <row r="77" spans="2:7" x14ac:dyDescent="0.2">
      <c r="B77" s="29" t="s">
        <v>129</v>
      </c>
      <c r="C77" s="29" t="s">
        <v>448</v>
      </c>
      <c r="D77" s="29" t="s">
        <v>449</v>
      </c>
      <c r="E77" s="35">
        <v>1.5268999999999999</v>
      </c>
      <c r="F77" s="30">
        <v>2.5540388727281508E-4</v>
      </c>
      <c r="G77" s="38">
        <v>0.99820351620570591</v>
      </c>
    </row>
    <row r="78" spans="2:7" x14ac:dyDescent="0.2">
      <c r="B78" s="29" t="s">
        <v>93</v>
      </c>
      <c r="C78" s="29" t="s">
        <v>94</v>
      </c>
      <c r="D78" s="29" t="s">
        <v>324</v>
      </c>
      <c r="E78" s="35">
        <v>1.4709017661000003</v>
      </c>
      <c r="F78" s="30">
        <v>2.4603708747029213E-4</v>
      </c>
      <c r="G78" s="38">
        <v>0.99844955329317608</v>
      </c>
    </row>
    <row r="79" spans="2:7" x14ac:dyDescent="0.2">
      <c r="B79" s="29" t="s">
        <v>130</v>
      </c>
      <c r="C79" s="29" t="s">
        <v>44</v>
      </c>
      <c r="D79" s="29" t="s">
        <v>298</v>
      </c>
      <c r="E79" s="35">
        <v>1.0666152499999999</v>
      </c>
      <c r="F79" s="30">
        <v>1.7841226083860465E-4</v>
      </c>
      <c r="G79" s="38">
        <v>0.99862796555401467</v>
      </c>
    </row>
    <row r="80" spans="2:7" x14ac:dyDescent="0.2">
      <c r="B80" s="29" t="s">
        <v>220</v>
      </c>
      <c r="C80" s="29" t="s">
        <v>70</v>
      </c>
      <c r="D80" s="29" t="s">
        <v>305</v>
      </c>
      <c r="E80" s="35">
        <v>1.0342386699999999</v>
      </c>
      <c r="F80" s="30">
        <v>1.7299664463020904E-4</v>
      </c>
      <c r="G80" s="38">
        <v>0.998800962198645</v>
      </c>
    </row>
    <row r="81" spans="2:7" x14ac:dyDescent="0.2">
      <c r="B81" s="29" t="s">
        <v>132</v>
      </c>
      <c r="C81" s="29" t="s">
        <v>406</v>
      </c>
      <c r="D81" s="29" t="s">
        <v>384</v>
      </c>
      <c r="E81" s="35">
        <v>1.00655001</v>
      </c>
      <c r="F81" s="30">
        <v>1.6836517472558181E-4</v>
      </c>
      <c r="G81" s="38">
        <v>0.99896932737337052</v>
      </c>
    </row>
    <row r="82" spans="2:7" x14ac:dyDescent="0.2">
      <c r="B82" s="29" t="s">
        <v>104</v>
      </c>
      <c r="C82" s="29" t="s">
        <v>33</v>
      </c>
      <c r="D82" s="29" t="s">
        <v>319</v>
      </c>
      <c r="E82" s="35">
        <v>0.96113017109999999</v>
      </c>
      <c r="F82" s="30">
        <v>1.6076781837325683E-4</v>
      </c>
      <c r="G82" s="38">
        <v>0.99913009519174389</v>
      </c>
    </row>
    <row r="83" spans="2:7" x14ac:dyDescent="0.2">
      <c r="B83" s="29" t="s">
        <v>157</v>
      </c>
      <c r="C83" s="29" t="s">
        <v>420</v>
      </c>
      <c r="D83" s="29" t="s">
        <v>421</v>
      </c>
      <c r="E83" s="35">
        <v>0.65916355182999997</v>
      </c>
      <c r="F83" s="30">
        <v>1.1025799560281467E-4</v>
      </c>
      <c r="G83" s="38">
        <v>0.99924035318734661</v>
      </c>
    </row>
    <row r="84" spans="2:7" x14ac:dyDescent="0.2">
      <c r="B84" s="29" t="s">
        <v>136</v>
      </c>
      <c r="C84" s="29" t="s">
        <v>414</v>
      </c>
      <c r="D84" s="29" t="s">
        <v>415</v>
      </c>
      <c r="E84" s="35">
        <v>0.58486529999999992</v>
      </c>
      <c r="F84" s="30">
        <v>9.7830159899784633E-5</v>
      </c>
      <c r="G84" s="38">
        <v>0.99933818334724644</v>
      </c>
    </row>
    <row r="85" spans="2:7" x14ac:dyDescent="0.2">
      <c r="B85" s="29" t="s">
        <v>230</v>
      </c>
      <c r="C85" s="29" t="s">
        <v>231</v>
      </c>
      <c r="D85" s="29" t="s">
        <v>355</v>
      </c>
      <c r="E85" s="35">
        <v>0.56148559099999995</v>
      </c>
      <c r="F85" s="30">
        <v>9.391944632200795E-5</v>
      </c>
      <c r="G85" s="38">
        <v>0.99943210279356842</v>
      </c>
    </row>
    <row r="86" spans="2:7" x14ac:dyDescent="0.2">
      <c r="B86" s="29" t="s">
        <v>161</v>
      </c>
      <c r="C86" s="29" t="s">
        <v>46</v>
      </c>
      <c r="D86" s="29" t="s">
        <v>341</v>
      </c>
      <c r="E86" s="35">
        <v>0.47055471399999999</v>
      </c>
      <c r="F86" s="30">
        <v>7.8709478767534049E-5</v>
      </c>
      <c r="G86" s="38">
        <v>0.99951081227233596</v>
      </c>
    </row>
    <row r="87" spans="2:7" x14ac:dyDescent="0.2">
      <c r="B87" s="29" t="s">
        <v>215</v>
      </c>
      <c r="C87" s="29" t="s">
        <v>216</v>
      </c>
      <c r="D87" s="29" t="s">
        <v>353</v>
      </c>
      <c r="E87" s="35">
        <v>0.37108160000000001</v>
      </c>
      <c r="F87" s="30">
        <v>6.2070655010423647E-5</v>
      </c>
      <c r="G87" s="38">
        <v>0.99957288292734647</v>
      </c>
    </row>
    <row r="88" spans="2:7" x14ac:dyDescent="0.2">
      <c r="B88" s="29" t="s">
        <v>137</v>
      </c>
      <c r="C88" s="29" t="s">
        <v>51</v>
      </c>
      <c r="D88" s="29" t="s">
        <v>334</v>
      </c>
      <c r="E88" s="35">
        <v>0.31311749999999999</v>
      </c>
      <c r="F88" s="30">
        <v>5.2375025655344601E-5</v>
      </c>
      <c r="G88" s="38">
        <v>0.99962525795300183</v>
      </c>
    </row>
    <row r="89" spans="2:7" x14ac:dyDescent="0.2">
      <c r="B89" s="29" t="s">
        <v>107</v>
      </c>
      <c r="C89" s="29" t="s">
        <v>412</v>
      </c>
      <c r="D89" s="29" t="s">
        <v>413</v>
      </c>
      <c r="E89" s="35">
        <v>0.30951049924899998</v>
      </c>
      <c r="F89" s="30">
        <v>5.1771684235997318E-5</v>
      </c>
      <c r="G89" s="38">
        <v>0.99967702963723781</v>
      </c>
    </row>
    <row r="90" spans="2:7" x14ac:dyDescent="0.2">
      <c r="B90" s="29" t="s">
        <v>174</v>
      </c>
      <c r="C90" s="29" t="s">
        <v>435</v>
      </c>
      <c r="D90" s="29" t="s">
        <v>281</v>
      </c>
      <c r="E90" s="35">
        <v>0.30137061300000001</v>
      </c>
      <c r="F90" s="30">
        <v>5.0410129065420908E-5</v>
      </c>
      <c r="G90" s="38">
        <v>0.99972743976630318</v>
      </c>
    </row>
    <row r="91" spans="2:7" x14ac:dyDescent="0.2">
      <c r="B91" s="29" t="s">
        <v>232</v>
      </c>
      <c r="C91" s="29" t="s">
        <v>233</v>
      </c>
      <c r="D91" s="29" t="s">
        <v>356</v>
      </c>
      <c r="E91" s="35">
        <v>0.23921705069999996</v>
      </c>
      <c r="F91" s="30">
        <v>4.0013730205460786E-5</v>
      </c>
      <c r="G91" s="38">
        <v>0.99976745349650864</v>
      </c>
    </row>
    <row r="92" spans="2:7" x14ac:dyDescent="0.2">
      <c r="B92" s="29" t="s">
        <v>131</v>
      </c>
      <c r="C92" s="29" t="s">
        <v>45</v>
      </c>
      <c r="D92" s="29" t="s">
        <v>316</v>
      </c>
      <c r="E92" s="35">
        <v>0.2292778</v>
      </c>
      <c r="F92" s="30">
        <v>3.8351196139471505E-5</v>
      </c>
      <c r="G92" s="38">
        <v>0.99980580469264813</v>
      </c>
    </row>
    <row r="93" spans="2:7" x14ac:dyDescent="0.2">
      <c r="B93" s="29" t="s">
        <v>186</v>
      </c>
      <c r="C93" s="29" t="s">
        <v>187</v>
      </c>
      <c r="D93" s="29" t="s">
        <v>350</v>
      </c>
      <c r="E93" s="35">
        <v>0.22368531899999999</v>
      </c>
      <c r="F93" s="30">
        <v>3.7415744317545146E-5</v>
      </c>
      <c r="G93" s="38">
        <v>0.99984322043696561</v>
      </c>
    </row>
    <row r="94" spans="2:7" x14ac:dyDescent="0.2">
      <c r="B94" s="29" t="s">
        <v>221</v>
      </c>
      <c r="C94" s="29" t="s">
        <v>222</v>
      </c>
      <c r="D94" s="29" t="s">
        <v>313</v>
      </c>
      <c r="E94" s="35">
        <v>0.16397433000000003</v>
      </c>
      <c r="F94" s="30">
        <v>2.7427913612519083E-5</v>
      </c>
      <c r="G94" s="38">
        <v>0.99987064835057815</v>
      </c>
    </row>
    <row r="95" spans="2:7" x14ac:dyDescent="0.2">
      <c r="B95" s="29" t="s">
        <v>149</v>
      </c>
      <c r="C95" s="29" t="s">
        <v>150</v>
      </c>
      <c r="D95" s="29" t="s">
        <v>312</v>
      </c>
      <c r="E95" s="35">
        <v>0.14450320999999999</v>
      </c>
      <c r="F95" s="30">
        <v>2.4170987987032498E-5</v>
      </c>
      <c r="G95" s="38">
        <v>0.99989481933856517</v>
      </c>
    </row>
    <row r="96" spans="2:7" x14ac:dyDescent="0.2">
      <c r="B96" s="29" t="s">
        <v>108</v>
      </c>
      <c r="C96" s="29" t="s">
        <v>418</v>
      </c>
      <c r="D96" s="29" t="s">
        <v>419</v>
      </c>
      <c r="E96" s="35">
        <v>0.14022305000000002</v>
      </c>
      <c r="F96" s="30">
        <v>2.3455047518010555E-5</v>
      </c>
      <c r="G96" s="38">
        <v>0.99991827438608316</v>
      </c>
    </row>
    <row r="97" spans="2:7" x14ac:dyDescent="0.2">
      <c r="B97" s="29" t="s">
        <v>197</v>
      </c>
      <c r="C97" s="29" t="s">
        <v>368</v>
      </c>
      <c r="D97" s="29" t="s">
        <v>369</v>
      </c>
      <c r="E97" s="35">
        <v>0.12160799999999999</v>
      </c>
      <c r="F97" s="30">
        <v>2.0341316342571547E-5</v>
      </c>
      <c r="G97" s="38">
        <v>0.99993861570242581</v>
      </c>
    </row>
    <row r="98" spans="2:7" x14ac:dyDescent="0.2">
      <c r="B98" s="29" t="s">
        <v>156</v>
      </c>
      <c r="C98" s="29" t="s">
        <v>59</v>
      </c>
      <c r="D98" s="29" t="s">
        <v>340</v>
      </c>
      <c r="E98" s="35">
        <v>6.7796400000000007E-2</v>
      </c>
      <c r="F98" s="30">
        <v>1.1340273824810191E-5</v>
      </c>
      <c r="G98" s="38">
        <v>0.99994995597625058</v>
      </c>
    </row>
    <row r="99" spans="2:7" x14ac:dyDescent="0.2">
      <c r="B99" s="29" t="s">
        <v>223</v>
      </c>
      <c r="C99" s="29" t="s">
        <v>69</v>
      </c>
      <c r="D99" s="29" t="s">
        <v>309</v>
      </c>
      <c r="E99" s="35">
        <v>5.2180930700000003E-2</v>
      </c>
      <c r="F99" s="30">
        <v>8.7282811856004826E-6</v>
      </c>
      <c r="G99" s="38">
        <v>0.99995868425743617</v>
      </c>
    </row>
    <row r="100" spans="2:7" x14ac:dyDescent="0.2">
      <c r="B100" s="29" t="s">
        <v>224</v>
      </c>
      <c r="C100" s="29" t="s">
        <v>225</v>
      </c>
      <c r="D100" s="29" t="s">
        <v>308</v>
      </c>
      <c r="E100" s="35">
        <v>4.660446E-2</v>
      </c>
      <c r="F100" s="30">
        <v>7.7955073994697886E-6</v>
      </c>
      <c r="G100" s="38">
        <v>0.99996647976483566</v>
      </c>
    </row>
    <row r="101" spans="2:7" x14ac:dyDescent="0.2">
      <c r="B101" s="29" t="s">
        <v>237</v>
      </c>
      <c r="C101" s="29" t="s">
        <v>439</v>
      </c>
      <c r="D101" s="29" t="s">
        <v>440</v>
      </c>
      <c r="E101" s="35">
        <v>4.2200099999999997E-2</v>
      </c>
      <c r="F101" s="30">
        <v>7.0587920514123536E-6</v>
      </c>
      <c r="G101" s="38">
        <v>0.99997353855688698</v>
      </c>
    </row>
    <row r="102" spans="2:7" x14ac:dyDescent="0.2">
      <c r="B102" s="29" t="s">
        <v>226</v>
      </c>
      <c r="C102" s="29" t="s">
        <v>72</v>
      </c>
      <c r="D102" s="29" t="s">
        <v>295</v>
      </c>
      <c r="E102" s="35">
        <v>3.3021874399999998E-2</v>
      </c>
      <c r="F102" s="30">
        <v>5.5235543171096062E-6</v>
      </c>
      <c r="G102" s="38">
        <v>0.99997906211120413</v>
      </c>
    </row>
    <row r="103" spans="2:7" x14ac:dyDescent="0.2">
      <c r="B103" s="29" t="s">
        <v>208</v>
      </c>
      <c r="C103" s="29" t="s">
        <v>209</v>
      </c>
      <c r="D103" s="29" t="s">
        <v>297</v>
      </c>
      <c r="E103" s="35">
        <v>2.9665799999999999E-2</v>
      </c>
      <c r="F103" s="30">
        <v>4.9621852374470346E-6</v>
      </c>
      <c r="G103" s="38">
        <v>0.99998402429644151</v>
      </c>
    </row>
    <row r="104" spans="2:7" x14ac:dyDescent="0.2">
      <c r="B104" s="29" t="s">
        <v>139</v>
      </c>
      <c r="C104" s="29" t="s">
        <v>53</v>
      </c>
      <c r="D104" s="29" t="s">
        <v>336</v>
      </c>
      <c r="E104" s="35">
        <v>2.8166900000000002E-2</v>
      </c>
      <c r="F104" s="30">
        <v>4.711464897782864E-6</v>
      </c>
      <c r="G104" s="38">
        <v>0.99998873576133929</v>
      </c>
    </row>
    <row r="105" spans="2:7" x14ac:dyDescent="0.2">
      <c r="B105" s="29" t="s">
        <v>155</v>
      </c>
      <c r="C105" s="29" t="s">
        <v>57</v>
      </c>
      <c r="D105" s="29" t="s">
        <v>294</v>
      </c>
      <c r="E105" s="35">
        <v>2.6008799999999999E-2</v>
      </c>
      <c r="F105" s="30">
        <v>4.3504804658466127E-6</v>
      </c>
      <c r="G105" s="38">
        <v>0.99999308624180516</v>
      </c>
    </row>
    <row r="106" spans="2:7" x14ac:dyDescent="0.2">
      <c r="B106" s="29" t="s">
        <v>234</v>
      </c>
      <c r="C106" s="29" t="s">
        <v>235</v>
      </c>
      <c r="D106" s="29" t="s">
        <v>357</v>
      </c>
      <c r="E106" s="35">
        <v>2.2995224000000002E-2</v>
      </c>
      <c r="F106" s="30">
        <v>3.8464009419799147E-6</v>
      </c>
      <c r="G106" s="38">
        <v>0.99999693264274714</v>
      </c>
    </row>
    <row r="107" spans="2:7" x14ac:dyDescent="0.2">
      <c r="B107" s="29" t="s">
        <v>148</v>
      </c>
      <c r="C107" s="29" t="s">
        <v>56</v>
      </c>
      <c r="D107" s="29" t="s">
        <v>326</v>
      </c>
      <c r="E107" s="35">
        <v>8.3657699999999998E-3</v>
      </c>
      <c r="F107" s="30">
        <v>1.3993386456416912E-6</v>
      </c>
      <c r="G107" s="38">
        <v>0.99999833198139265</v>
      </c>
    </row>
    <row r="108" spans="2:7" x14ac:dyDescent="0.2">
      <c r="B108" s="29" t="s">
        <v>212</v>
      </c>
      <c r="C108" s="29" t="s">
        <v>433</v>
      </c>
      <c r="D108" s="29" t="s">
        <v>434</v>
      </c>
      <c r="E108" s="35">
        <v>6.3268400000000002E-3</v>
      </c>
      <c r="F108" s="30">
        <v>1.0582877268669444E-6</v>
      </c>
      <c r="G108" s="38">
        <v>0.99999939026911955</v>
      </c>
    </row>
    <row r="109" spans="2:7" x14ac:dyDescent="0.2">
      <c r="B109" s="29" t="s">
        <v>135</v>
      </c>
      <c r="C109" s="29" t="s">
        <v>50</v>
      </c>
      <c r="D109" s="29" t="s">
        <v>333</v>
      </c>
      <c r="E109" s="35">
        <v>1.6490299999999999E-3</v>
      </c>
      <c r="F109" s="30">
        <v>2.7583251832437633E-7</v>
      </c>
      <c r="G109" s="38">
        <v>0.99999966610163793</v>
      </c>
    </row>
    <row r="110" spans="2:7" x14ac:dyDescent="0.2">
      <c r="B110" s="29" t="s">
        <v>133</v>
      </c>
      <c r="C110" s="29" t="s">
        <v>48</v>
      </c>
      <c r="D110" s="29" t="s">
        <v>283</v>
      </c>
      <c r="E110" s="35">
        <v>9.3891000000000005E-4</v>
      </c>
      <c r="F110" s="30">
        <v>1.570510601868615E-7</v>
      </c>
      <c r="G110" s="38">
        <v>0.99999982315269809</v>
      </c>
    </row>
    <row r="111" spans="2:7" x14ac:dyDescent="0.2">
      <c r="B111" s="29" t="s">
        <v>120</v>
      </c>
      <c r="C111" s="29" t="s">
        <v>42</v>
      </c>
      <c r="D111" s="29" t="s">
        <v>330</v>
      </c>
      <c r="E111" s="35">
        <v>5.6800000000000004E-4</v>
      </c>
      <c r="F111" s="30">
        <v>9.5009108632496544E-8</v>
      </c>
      <c r="G111" s="38">
        <v>0.99999991816180678</v>
      </c>
    </row>
    <row r="112" spans="2:7" x14ac:dyDescent="0.2">
      <c r="B112" s="29" t="s">
        <v>219</v>
      </c>
      <c r="C112" s="29" t="s">
        <v>71</v>
      </c>
      <c r="D112" s="29" t="s">
        <v>321</v>
      </c>
      <c r="E112" s="35">
        <v>4.1760734000000001E-4</v>
      </c>
      <c r="F112" s="30">
        <v>6.985299495033084E-8</v>
      </c>
      <c r="G112" s="38">
        <v>0.99999998801480172</v>
      </c>
    </row>
    <row r="113" spans="2:7" x14ac:dyDescent="0.2">
      <c r="B113" s="29" t="s">
        <v>217</v>
      </c>
      <c r="C113" s="29" t="s">
        <v>218</v>
      </c>
      <c r="D113" s="29" t="s">
        <v>354</v>
      </c>
      <c r="E113" s="35">
        <v>4.1999999999999998E-5</v>
      </c>
      <c r="F113" s="30">
        <v>7.0253214129662926E-9</v>
      </c>
      <c r="G113" s="38">
        <v>0.99999999504012305</v>
      </c>
    </row>
    <row r="114" spans="2:7" x14ac:dyDescent="0.2">
      <c r="B114" s="29" t="s">
        <v>140</v>
      </c>
      <c r="C114" s="29" t="s">
        <v>54</v>
      </c>
      <c r="D114" s="29" t="s">
        <v>337</v>
      </c>
      <c r="E114" s="35">
        <v>2.2844E-5</v>
      </c>
      <c r="F114" s="30">
        <v>3.8211057704238575E-9</v>
      </c>
      <c r="G114" s="38">
        <v>0.99999999886122892</v>
      </c>
    </row>
    <row r="115" spans="2:7" x14ac:dyDescent="0.2">
      <c r="B115" s="29" t="s">
        <v>154</v>
      </c>
      <c r="C115" s="29" t="s">
        <v>60</v>
      </c>
      <c r="D115" s="29" t="s">
        <v>302</v>
      </c>
      <c r="E115" s="35">
        <v>6.55E-6</v>
      </c>
      <c r="F115" s="30">
        <v>1.0956156013078385E-9</v>
      </c>
      <c r="G115" s="38">
        <v>0.99999999995684441</v>
      </c>
    </row>
    <row r="116" spans="2:7" x14ac:dyDescent="0.2">
      <c r="B116" s="29" t="s">
        <v>153</v>
      </c>
      <c r="C116" s="29" t="s">
        <v>58</v>
      </c>
      <c r="D116" s="29" t="s">
        <v>303</v>
      </c>
      <c r="E116" s="35">
        <v>2.5800000000000001E-7</v>
      </c>
      <c r="F116" s="30">
        <v>4.3155545822507232E-11</v>
      </c>
      <c r="G116" s="38">
        <v>1</v>
      </c>
    </row>
    <row r="117" spans="2:7" x14ac:dyDescent="0.2">
      <c r="B117" s="29" t="s">
        <v>227</v>
      </c>
      <c r="C117" s="29" t="s">
        <v>446</v>
      </c>
      <c r="D117" s="29" t="s">
        <v>447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202</v>
      </c>
      <c r="C118" s="29" t="s">
        <v>444</v>
      </c>
      <c r="D118" s="29" t="s">
        <v>445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193</v>
      </c>
      <c r="C119" s="29" t="s">
        <v>194</v>
      </c>
      <c r="D119" s="29" t="s">
        <v>275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205</v>
      </c>
      <c r="C120" s="29" t="s">
        <v>68</v>
      </c>
      <c r="D120" s="29" t="s">
        <v>352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172</v>
      </c>
      <c r="C121" s="29" t="s">
        <v>62</v>
      </c>
      <c r="D121" s="29" t="s">
        <v>345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141</v>
      </c>
      <c r="C122" s="29" t="s">
        <v>142</v>
      </c>
      <c r="D122" s="29" t="s">
        <v>338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143</v>
      </c>
      <c r="C123" s="29" t="s">
        <v>144</v>
      </c>
      <c r="D123" s="29" t="s">
        <v>339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101</v>
      </c>
      <c r="C124" s="29" t="s">
        <v>30</v>
      </c>
      <c r="D124" s="29" t="s">
        <v>278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134</v>
      </c>
      <c r="C125" s="29" t="s">
        <v>49</v>
      </c>
      <c r="D125" s="29" t="s">
        <v>284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200</v>
      </c>
      <c r="C126" s="29" t="s">
        <v>201</v>
      </c>
      <c r="D126" s="29" t="s">
        <v>351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158</v>
      </c>
      <c r="C127" s="29" t="s">
        <v>442</v>
      </c>
      <c r="D127" s="29" t="s">
        <v>443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173</v>
      </c>
      <c r="C128" s="29" t="s">
        <v>441</v>
      </c>
      <c r="D128" s="29" t="s">
        <v>289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102</v>
      </c>
      <c r="C129" s="29" t="s">
        <v>31</v>
      </c>
      <c r="D129" s="29" t="s">
        <v>282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198</v>
      </c>
      <c r="C130" s="29" t="s">
        <v>400</v>
      </c>
      <c r="D130" s="29" t="s">
        <v>401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138</v>
      </c>
      <c r="C131" s="29" t="s">
        <v>52</v>
      </c>
      <c r="D131" s="29" t="s">
        <v>335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151</v>
      </c>
      <c r="C132" s="29" t="s">
        <v>152</v>
      </c>
      <c r="D132" s="29" t="s">
        <v>323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B1:L132"/>
  <sheetViews>
    <sheetView zoomScale="70" zoomScaleNormal="70" workbookViewId="0">
      <selection activeCell="O19" sqref="O19:T26"/>
    </sheetView>
  </sheetViews>
  <sheetFormatPr defaultColWidth="10.85546875" defaultRowHeight="12.75" x14ac:dyDescent="0.2"/>
  <cols>
    <col min="2" max="2" width="15.5703125" bestFit="1" customWidth="1"/>
    <col min="3" max="3" width="80.7109375" style="44" bestFit="1" customWidth="1"/>
    <col min="4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5.85546875" bestFit="1" customWidth="1"/>
  </cols>
  <sheetData>
    <row r="1" spans="2:12" s="23" customFormat="1" x14ac:dyDescent="0.2">
      <c r="C1" s="43"/>
      <c r="E1" s="34"/>
      <c r="F1" s="33"/>
      <c r="G1" s="37"/>
    </row>
    <row r="2" spans="2:12" s="23" customFormat="1" x14ac:dyDescent="0.2">
      <c r="C2" s="43"/>
      <c r="E2" s="34"/>
      <c r="F2" s="33"/>
      <c r="G2" s="37"/>
    </row>
    <row r="3" spans="2:12" s="23" customFormat="1" x14ac:dyDescent="0.2">
      <c r="C3" s="43"/>
      <c r="E3" s="34"/>
      <c r="F3" s="33"/>
      <c r="G3" s="37"/>
    </row>
    <row r="4" spans="2:12" s="23" customFormat="1" x14ac:dyDescent="0.2">
      <c r="C4" s="43"/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s="44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79</v>
      </c>
      <c r="C6" s="45" t="s">
        <v>80</v>
      </c>
      <c r="D6" s="29" t="s">
        <v>253</v>
      </c>
      <c r="E6" s="35">
        <v>271.54445666999999</v>
      </c>
      <c r="F6" s="30">
        <v>0.26461669518254377</v>
      </c>
      <c r="G6" s="38">
        <v>0.26461669518254377</v>
      </c>
      <c r="I6" s="24"/>
      <c r="J6" s="24"/>
      <c r="K6" s="27"/>
      <c r="L6" s="24"/>
    </row>
    <row r="7" spans="2:12" x14ac:dyDescent="0.2">
      <c r="B7" s="29" t="s">
        <v>111</v>
      </c>
      <c r="C7" s="45" t="s">
        <v>394</v>
      </c>
      <c r="D7" s="29" t="s">
        <v>380</v>
      </c>
      <c r="E7" s="35">
        <v>146.00296203400001</v>
      </c>
      <c r="F7" s="30">
        <v>0.14227807031705036</v>
      </c>
      <c r="G7" s="38">
        <v>0.40689476549959414</v>
      </c>
      <c r="I7" s="24"/>
      <c r="J7" s="24"/>
      <c r="K7" s="27"/>
      <c r="L7" s="24"/>
    </row>
    <row r="8" spans="2:12" x14ac:dyDescent="0.2">
      <c r="B8" s="29" t="s">
        <v>88</v>
      </c>
      <c r="C8" s="45" t="s">
        <v>89</v>
      </c>
      <c r="D8" s="29" t="s">
        <v>265</v>
      </c>
      <c r="E8" s="35">
        <v>82.397807799999981</v>
      </c>
      <c r="F8" s="30">
        <v>8.0295638724159207E-2</v>
      </c>
      <c r="G8" s="38">
        <v>0.48719040422375332</v>
      </c>
      <c r="I8" s="24"/>
      <c r="J8" s="24"/>
      <c r="K8" s="27"/>
      <c r="L8" s="24"/>
    </row>
    <row r="9" spans="2:12" x14ac:dyDescent="0.2">
      <c r="B9" s="29" t="s">
        <v>81</v>
      </c>
      <c r="C9" s="45" t="s">
        <v>19</v>
      </c>
      <c r="D9" s="29" t="s">
        <v>273</v>
      </c>
      <c r="E9" s="35">
        <v>70.465657899999997</v>
      </c>
      <c r="F9" s="30">
        <v>6.8667907075054449E-2</v>
      </c>
      <c r="G9" s="38">
        <v>0.55585831129880781</v>
      </c>
      <c r="I9" s="24"/>
      <c r="J9" s="24"/>
      <c r="K9" s="27"/>
      <c r="L9" s="24"/>
    </row>
    <row r="10" spans="2:12" x14ac:dyDescent="0.2">
      <c r="B10" s="29" t="s">
        <v>123</v>
      </c>
      <c r="C10" s="45" t="s">
        <v>402</v>
      </c>
      <c r="D10" s="29" t="s">
        <v>403</v>
      </c>
      <c r="E10" s="35">
        <v>60.889225220000007</v>
      </c>
      <c r="F10" s="30">
        <v>5.9335792553198062E-2</v>
      </c>
      <c r="G10" s="38">
        <v>0.61519410385200579</v>
      </c>
      <c r="I10" s="24"/>
      <c r="J10" s="24"/>
      <c r="K10" s="27"/>
      <c r="L10" s="24"/>
    </row>
    <row r="11" spans="2:12" x14ac:dyDescent="0.2">
      <c r="B11" s="29" t="s">
        <v>83</v>
      </c>
      <c r="C11" s="45" t="s">
        <v>21</v>
      </c>
      <c r="D11" s="29" t="s">
        <v>274</v>
      </c>
      <c r="E11" s="35">
        <v>41.809728170789995</v>
      </c>
      <c r="F11" s="30">
        <v>4.074306001569445E-2</v>
      </c>
      <c r="G11" s="38">
        <v>0.65593716386770018</v>
      </c>
      <c r="I11" s="24"/>
      <c r="J11" s="24"/>
      <c r="K11" s="27"/>
      <c r="L11" s="24"/>
    </row>
    <row r="12" spans="2:12" x14ac:dyDescent="0.2">
      <c r="B12" s="29" t="s">
        <v>147</v>
      </c>
      <c r="C12" s="45" t="s">
        <v>55</v>
      </c>
      <c r="D12" s="29" t="s">
        <v>280</v>
      </c>
      <c r="E12" s="35">
        <v>38.856181679999992</v>
      </c>
      <c r="F12" s="30">
        <v>3.7864865700681587E-2</v>
      </c>
      <c r="G12" s="38">
        <v>0.69380202956838177</v>
      </c>
      <c r="I12" s="24"/>
      <c r="J12" s="24"/>
      <c r="K12" s="27"/>
      <c r="L12" s="24"/>
    </row>
    <row r="13" spans="2:12" x14ac:dyDescent="0.2">
      <c r="B13" s="29" t="s">
        <v>145</v>
      </c>
      <c r="C13" s="45" t="s">
        <v>408</v>
      </c>
      <c r="D13" s="29" t="s">
        <v>381</v>
      </c>
      <c r="E13" s="35">
        <v>33.586669000000001</v>
      </c>
      <c r="F13" s="30">
        <v>3.2729791143447366E-2</v>
      </c>
      <c r="G13" s="38">
        <v>0.7265318207118292</v>
      </c>
      <c r="I13" s="24"/>
      <c r="J13" s="24"/>
      <c r="K13" s="27"/>
      <c r="L13" s="24"/>
    </row>
    <row r="14" spans="2:12" x14ac:dyDescent="0.2">
      <c r="B14" s="29" t="s">
        <v>85</v>
      </c>
      <c r="C14" s="45" t="s">
        <v>23</v>
      </c>
      <c r="D14" s="29" t="s">
        <v>276</v>
      </c>
      <c r="E14" s="35">
        <v>29.352625863</v>
      </c>
      <c r="F14" s="30">
        <v>2.8603768775276331E-2</v>
      </c>
      <c r="G14" s="38">
        <v>0.75513558948710546</v>
      </c>
      <c r="I14" s="24"/>
      <c r="J14" s="24"/>
      <c r="K14" s="27"/>
      <c r="L14" s="10"/>
    </row>
    <row r="15" spans="2:12" x14ac:dyDescent="0.2">
      <c r="B15" s="29" t="s">
        <v>90</v>
      </c>
      <c r="C15" s="45" t="s">
        <v>395</v>
      </c>
      <c r="D15" s="29" t="s">
        <v>291</v>
      </c>
      <c r="E15" s="35">
        <v>28.985939500000001</v>
      </c>
      <c r="F15" s="30">
        <v>2.8246437475880719E-2</v>
      </c>
      <c r="G15" s="38">
        <v>0.7833820269629862</v>
      </c>
      <c r="I15" s="24"/>
      <c r="J15" s="24"/>
      <c r="K15" s="27"/>
      <c r="L15" s="24"/>
    </row>
    <row r="16" spans="2:12" x14ac:dyDescent="0.2">
      <c r="B16" s="29" t="s">
        <v>109</v>
      </c>
      <c r="C16" s="45" t="s">
        <v>396</v>
      </c>
      <c r="D16" s="29" t="s">
        <v>385</v>
      </c>
      <c r="E16" s="35">
        <v>25.269626180000003</v>
      </c>
      <c r="F16" s="30">
        <v>2.4624936374142665E-2</v>
      </c>
      <c r="G16" s="38">
        <v>0.80800696333712885</v>
      </c>
      <c r="I16" s="24"/>
      <c r="J16" s="28"/>
      <c r="K16" s="27"/>
      <c r="L16" s="24"/>
    </row>
    <row r="17" spans="2:12" x14ac:dyDescent="0.2">
      <c r="B17" s="29" t="s">
        <v>105</v>
      </c>
      <c r="C17" s="45" t="s">
        <v>106</v>
      </c>
      <c r="D17" s="29" t="s">
        <v>263</v>
      </c>
      <c r="E17" s="35">
        <v>21.976002506968996</v>
      </c>
      <c r="F17" s="30">
        <v>2.1415341075382347E-2</v>
      </c>
      <c r="G17" s="38">
        <v>0.8294223044125113</v>
      </c>
    </row>
    <row r="18" spans="2:12" x14ac:dyDescent="0.2">
      <c r="B18" s="29" t="s">
        <v>127</v>
      </c>
      <c r="C18" s="45" t="s">
        <v>128</v>
      </c>
      <c r="D18" s="29" t="s">
        <v>327</v>
      </c>
      <c r="E18" s="35">
        <v>17.695943695303999</v>
      </c>
      <c r="F18" s="30">
        <v>1.7244477004656342E-2</v>
      </c>
      <c r="G18" s="38">
        <v>0.84666678141716756</v>
      </c>
    </row>
    <row r="19" spans="2:12" x14ac:dyDescent="0.2">
      <c r="B19" s="29" t="s">
        <v>86</v>
      </c>
      <c r="C19" s="45" t="s">
        <v>24</v>
      </c>
      <c r="D19" s="29" t="s">
        <v>304</v>
      </c>
      <c r="E19" s="35">
        <v>15.656780055000002</v>
      </c>
      <c r="F19" s="30">
        <v>1.5257337403094139E-2</v>
      </c>
      <c r="G19" s="38">
        <v>0.86192411882026176</v>
      </c>
      <c r="J19" s="6" t="s">
        <v>238</v>
      </c>
      <c r="K19" s="5"/>
    </row>
    <row r="20" spans="2:12" x14ac:dyDescent="0.2">
      <c r="B20" s="29" t="s">
        <v>82</v>
      </c>
      <c r="C20" s="46" t="s">
        <v>20</v>
      </c>
      <c r="D20" s="29" t="s">
        <v>318</v>
      </c>
      <c r="E20" s="35">
        <v>14.878834192500001</v>
      </c>
      <c r="F20" s="30">
        <v>1.4499238837245467E-2</v>
      </c>
      <c r="G20" s="38">
        <v>0.87642335765750723</v>
      </c>
      <c r="J20" s="3" t="s">
        <v>253</v>
      </c>
      <c r="K20" s="4">
        <v>0.26461669518254377</v>
      </c>
    </row>
    <row r="21" spans="2:12" x14ac:dyDescent="0.2">
      <c r="B21" s="29" t="s">
        <v>84</v>
      </c>
      <c r="C21" s="46" t="s">
        <v>22</v>
      </c>
      <c r="D21" s="29" t="s">
        <v>287</v>
      </c>
      <c r="E21" s="35">
        <v>14.75143685556</v>
      </c>
      <c r="F21" s="30">
        <v>1.4375091717140236E-2</v>
      </c>
      <c r="G21" s="38">
        <v>0.89079844937464736</v>
      </c>
      <c r="J21" s="3" t="s">
        <v>380</v>
      </c>
      <c r="K21" s="4">
        <v>0.14227807031705036</v>
      </c>
    </row>
    <row r="22" spans="2:12" x14ac:dyDescent="0.2">
      <c r="B22" s="29" t="s">
        <v>113</v>
      </c>
      <c r="C22" s="46" t="s">
        <v>35</v>
      </c>
      <c r="D22" s="29" t="s">
        <v>306</v>
      </c>
      <c r="E22" s="35">
        <v>14.441185497999999</v>
      </c>
      <c r="F22" s="30">
        <v>1.4072755628529906E-2</v>
      </c>
      <c r="G22" s="38">
        <v>0.9048712050031773</v>
      </c>
      <c r="J22" s="3" t="s">
        <v>265</v>
      </c>
      <c r="K22" s="4">
        <v>8.0295638724159207E-2</v>
      </c>
    </row>
    <row r="23" spans="2:12" x14ac:dyDescent="0.2">
      <c r="B23" s="29" t="s">
        <v>87</v>
      </c>
      <c r="C23" s="46" t="s">
        <v>25</v>
      </c>
      <c r="D23" s="29" t="s">
        <v>311</v>
      </c>
      <c r="E23" s="35">
        <v>13.426179665000003</v>
      </c>
      <c r="F23" s="30">
        <v>1.3083645070306026E-2</v>
      </c>
      <c r="G23" s="38">
        <v>0.91795485007348321</v>
      </c>
      <c r="J23" s="3" t="s">
        <v>273</v>
      </c>
      <c r="K23" s="4">
        <v>6.8667907075054449E-2</v>
      </c>
    </row>
    <row r="24" spans="2:12" x14ac:dyDescent="0.2">
      <c r="B24" s="29" t="s">
        <v>168</v>
      </c>
      <c r="C24" s="45" t="s">
        <v>169</v>
      </c>
      <c r="D24" s="29" t="s">
        <v>343</v>
      </c>
      <c r="E24" s="35">
        <v>12.915254600000001</v>
      </c>
      <c r="F24" s="30">
        <v>1.2585754950050208E-2</v>
      </c>
      <c r="G24" s="38">
        <v>0.93054060502353353</v>
      </c>
      <c r="J24" s="3" t="s">
        <v>403</v>
      </c>
      <c r="K24" s="5">
        <v>5.9335792553198062E-2</v>
      </c>
    </row>
    <row r="25" spans="2:12" x14ac:dyDescent="0.2">
      <c r="B25" s="29" t="s">
        <v>149</v>
      </c>
      <c r="C25" s="45" t="s">
        <v>150</v>
      </c>
      <c r="D25" s="29" t="s">
        <v>312</v>
      </c>
      <c r="E25" s="35">
        <v>8.8417419000000024</v>
      </c>
      <c r="F25" s="30">
        <v>8.6161674958379342E-3</v>
      </c>
      <c r="G25" s="38">
        <v>0.93915677251937146</v>
      </c>
      <c r="J25" s="3" t="s">
        <v>274</v>
      </c>
      <c r="K25" s="5">
        <v>4.074306001569445E-2</v>
      </c>
    </row>
    <row r="26" spans="2:12" x14ac:dyDescent="0.2">
      <c r="B26" s="29" t="s">
        <v>130</v>
      </c>
      <c r="C26" s="45" t="s">
        <v>44</v>
      </c>
      <c r="D26" s="29" t="s">
        <v>298</v>
      </c>
      <c r="E26" s="35">
        <v>8.8142639999999997</v>
      </c>
      <c r="F26" s="30">
        <v>8.5893906240957375E-3</v>
      </c>
      <c r="G26" s="38">
        <v>0.94774616314346716</v>
      </c>
      <c r="J26" s="3" t="s">
        <v>280</v>
      </c>
      <c r="K26" s="5">
        <v>3.7864865700681587E-2</v>
      </c>
    </row>
    <row r="27" spans="2:12" x14ac:dyDescent="0.2">
      <c r="B27" s="29" t="s">
        <v>132</v>
      </c>
      <c r="C27" s="45" t="s">
        <v>406</v>
      </c>
      <c r="D27" s="29" t="s">
        <v>384</v>
      </c>
      <c r="E27" s="35">
        <v>8.4472052000000009</v>
      </c>
      <c r="F27" s="30">
        <v>8.2316963894765085E-3</v>
      </c>
      <c r="G27" s="38">
        <v>0.95597785953294367</v>
      </c>
      <c r="J27" s="3" t="s">
        <v>381</v>
      </c>
      <c r="K27" s="5">
        <v>3.2729791143447366E-2</v>
      </c>
    </row>
    <row r="28" spans="2:12" x14ac:dyDescent="0.2">
      <c r="B28" s="29" t="s">
        <v>155</v>
      </c>
      <c r="C28" s="45" t="s">
        <v>57</v>
      </c>
      <c r="D28" s="29" t="s">
        <v>294</v>
      </c>
      <c r="E28" s="35">
        <v>6.1157925332000005</v>
      </c>
      <c r="F28" s="30">
        <v>5.9597637469881552E-3</v>
      </c>
      <c r="G28" s="38">
        <v>0.96193762327993171</v>
      </c>
      <c r="J28" s="3" t="s">
        <v>2</v>
      </c>
      <c r="K28" s="5">
        <f>SUM(F14:F16)</f>
        <v>8.1475142625299715E-2</v>
      </c>
    </row>
    <row r="29" spans="2:12" x14ac:dyDescent="0.2">
      <c r="B29" s="29" t="s">
        <v>157</v>
      </c>
      <c r="C29" s="45" t="s">
        <v>420</v>
      </c>
      <c r="D29" s="29" t="s">
        <v>421</v>
      </c>
      <c r="E29" s="35">
        <v>5.7208540900000004</v>
      </c>
      <c r="F29" s="30">
        <v>5.5749011468757634E-3</v>
      </c>
      <c r="G29" s="38">
        <v>0.96751252442680746</v>
      </c>
      <c r="J29" s="3" t="s">
        <v>3</v>
      </c>
      <c r="K29" s="5">
        <f>SUM(F17:F132)</f>
        <v>0.19199303666287132</v>
      </c>
    </row>
    <row r="30" spans="2:12" x14ac:dyDescent="0.2">
      <c r="B30" s="29" t="s">
        <v>136</v>
      </c>
      <c r="C30" s="45" t="s">
        <v>414</v>
      </c>
      <c r="D30" s="29" t="s">
        <v>415</v>
      </c>
      <c r="E30" s="35">
        <v>4.7558229999999995</v>
      </c>
      <c r="F30" s="30">
        <v>4.6344903540509854E-3</v>
      </c>
      <c r="G30" s="38">
        <v>0.97214701478085841</v>
      </c>
      <c r="L30" s="1">
        <f>SUM(K20:K29)</f>
        <v>1.0000000000000004</v>
      </c>
    </row>
    <row r="31" spans="2:12" x14ac:dyDescent="0.2">
      <c r="B31" s="29" t="s">
        <v>91</v>
      </c>
      <c r="C31" s="45" t="s">
        <v>92</v>
      </c>
      <c r="D31" s="29" t="s">
        <v>328</v>
      </c>
      <c r="E31" s="35">
        <v>3.3954436499999994</v>
      </c>
      <c r="F31" s="30">
        <v>3.3088175997400809E-3</v>
      </c>
      <c r="G31" s="38">
        <v>0.97545583238059852</v>
      </c>
    </row>
    <row r="32" spans="2:12" x14ac:dyDescent="0.2">
      <c r="B32" s="29" t="s">
        <v>153</v>
      </c>
      <c r="C32" s="45" t="s">
        <v>58</v>
      </c>
      <c r="D32" s="29" t="s">
        <v>303</v>
      </c>
      <c r="E32" s="35">
        <v>2.6772667590000006</v>
      </c>
      <c r="F32" s="30">
        <v>2.6089631531297209E-3</v>
      </c>
      <c r="G32" s="38">
        <v>0.97806479553372816</v>
      </c>
    </row>
    <row r="33" spans="2:7" x14ac:dyDescent="0.2">
      <c r="B33" s="29" t="s">
        <v>95</v>
      </c>
      <c r="C33" s="45" t="s">
        <v>26</v>
      </c>
      <c r="D33" s="29" t="s">
        <v>255</v>
      </c>
      <c r="E33" s="35">
        <v>2.4671925804300003</v>
      </c>
      <c r="F33" s="30">
        <v>2.4042484793040022E-3</v>
      </c>
      <c r="G33" s="38">
        <v>0.98046904401303225</v>
      </c>
    </row>
    <row r="34" spans="2:7" x14ac:dyDescent="0.2">
      <c r="B34" s="29" t="s">
        <v>116</v>
      </c>
      <c r="C34" s="45" t="s">
        <v>38</v>
      </c>
      <c r="D34" s="29" t="s">
        <v>317</v>
      </c>
      <c r="E34" s="35">
        <v>1.8768487758000001</v>
      </c>
      <c r="F34" s="30">
        <v>1.8289657851979567E-3</v>
      </c>
      <c r="G34" s="38">
        <v>0.98229800979823012</v>
      </c>
    </row>
    <row r="35" spans="2:7" x14ac:dyDescent="0.2">
      <c r="B35" s="29" t="s">
        <v>154</v>
      </c>
      <c r="C35" s="45" t="s">
        <v>60</v>
      </c>
      <c r="D35" s="29" t="s">
        <v>302</v>
      </c>
      <c r="E35" s="35">
        <v>1.8241960999999998</v>
      </c>
      <c r="F35" s="30">
        <v>1.7776564075970504E-3</v>
      </c>
      <c r="G35" s="38">
        <v>0.9840756662058272</v>
      </c>
    </row>
    <row r="36" spans="2:7" x14ac:dyDescent="0.2">
      <c r="B36" s="29" t="s">
        <v>115</v>
      </c>
      <c r="C36" s="45" t="s">
        <v>37</v>
      </c>
      <c r="D36" s="29" t="s">
        <v>315</v>
      </c>
      <c r="E36" s="35">
        <v>1.5944061100000002</v>
      </c>
      <c r="F36" s="30">
        <v>1.5537289207851E-3</v>
      </c>
      <c r="G36" s="38">
        <v>0.9856293951266123</v>
      </c>
    </row>
    <row r="37" spans="2:7" x14ac:dyDescent="0.2">
      <c r="B37" s="29" t="s">
        <v>119</v>
      </c>
      <c r="C37" s="45" t="s">
        <v>41</v>
      </c>
      <c r="D37" s="29" t="s">
        <v>310</v>
      </c>
      <c r="E37" s="35">
        <v>1.485577798</v>
      </c>
      <c r="F37" s="30">
        <v>1.4476770844969009E-3</v>
      </c>
      <c r="G37" s="38">
        <v>0.98707707221110919</v>
      </c>
    </row>
    <row r="38" spans="2:7" x14ac:dyDescent="0.2">
      <c r="B38" s="29" t="s">
        <v>228</v>
      </c>
      <c r="C38" s="45" t="s">
        <v>229</v>
      </c>
      <c r="D38" s="29" t="s">
        <v>288</v>
      </c>
      <c r="E38" s="35">
        <v>1.3646209028</v>
      </c>
      <c r="F38" s="30">
        <v>1.329806094752254E-3</v>
      </c>
      <c r="G38" s="38">
        <v>0.98840687830586149</v>
      </c>
    </row>
    <row r="39" spans="2:7" x14ac:dyDescent="0.2">
      <c r="B39" s="29" t="s">
        <v>160</v>
      </c>
      <c r="C39" s="45" t="s">
        <v>47</v>
      </c>
      <c r="D39" s="29" t="s">
        <v>285</v>
      </c>
      <c r="E39" s="35">
        <v>1.22177015</v>
      </c>
      <c r="F39" s="30">
        <v>1.190599813122235E-3</v>
      </c>
      <c r="G39" s="38">
        <v>0.98959747811898369</v>
      </c>
    </row>
    <row r="40" spans="2:7" x14ac:dyDescent="0.2">
      <c r="B40" s="29" t="s">
        <v>131</v>
      </c>
      <c r="C40" s="45" t="s">
        <v>45</v>
      </c>
      <c r="D40" s="29" t="s">
        <v>316</v>
      </c>
      <c r="E40" s="35">
        <v>1.1598667</v>
      </c>
      <c r="F40" s="30">
        <v>1.1302756711372456E-3</v>
      </c>
      <c r="G40" s="38">
        <v>0.9907277537901209</v>
      </c>
    </row>
    <row r="41" spans="2:7" x14ac:dyDescent="0.2">
      <c r="B41" s="29" t="s">
        <v>97</v>
      </c>
      <c r="C41" s="45" t="s">
        <v>98</v>
      </c>
      <c r="D41" s="29" t="s">
        <v>257</v>
      </c>
      <c r="E41" s="35">
        <v>1.13776370981</v>
      </c>
      <c r="F41" s="30">
        <v>1.1087365821443964E-3</v>
      </c>
      <c r="G41" s="38">
        <v>0.99183649037226529</v>
      </c>
    </row>
    <row r="42" spans="2:7" x14ac:dyDescent="0.2">
      <c r="B42" s="29" t="s">
        <v>370</v>
      </c>
      <c r="C42" s="45" t="s">
        <v>417</v>
      </c>
      <c r="D42" s="29" t="s">
        <v>383</v>
      </c>
      <c r="E42" s="35">
        <v>1.0417107262</v>
      </c>
      <c r="F42" s="30">
        <v>1.0151341444551969E-3</v>
      </c>
      <c r="G42" s="38">
        <v>0.99285162451672049</v>
      </c>
    </row>
    <row r="43" spans="2:7" x14ac:dyDescent="0.2">
      <c r="B43" s="29" t="s">
        <v>141</v>
      </c>
      <c r="C43" s="45" t="s">
        <v>142</v>
      </c>
      <c r="D43" s="29" t="s">
        <v>338</v>
      </c>
      <c r="E43" s="35">
        <v>1.0204119175000002</v>
      </c>
      <c r="F43" s="30">
        <v>9.9437872032084071E-4</v>
      </c>
      <c r="G43" s="38">
        <v>0.99384600323704131</v>
      </c>
    </row>
    <row r="44" spans="2:7" x14ac:dyDescent="0.2">
      <c r="B44" s="29" t="s">
        <v>114</v>
      </c>
      <c r="C44" s="45" t="s">
        <v>36</v>
      </c>
      <c r="D44" s="29" t="s">
        <v>259</v>
      </c>
      <c r="E44" s="35">
        <v>1.0046882422999996</v>
      </c>
      <c r="F44" s="30">
        <v>9.7905619443107699E-4</v>
      </c>
      <c r="G44" s="38">
        <v>0.99482505943147237</v>
      </c>
    </row>
    <row r="45" spans="2:7" x14ac:dyDescent="0.2">
      <c r="B45" s="29" t="s">
        <v>93</v>
      </c>
      <c r="C45" s="45" t="s">
        <v>94</v>
      </c>
      <c r="D45" s="29" t="s">
        <v>324</v>
      </c>
      <c r="E45" s="35">
        <v>0.7494106492</v>
      </c>
      <c r="F45" s="30">
        <v>7.3029135544793984E-4</v>
      </c>
      <c r="G45" s="38">
        <v>0.99555535078692026</v>
      </c>
    </row>
    <row r="46" spans="2:7" x14ac:dyDescent="0.2">
      <c r="B46" s="29" t="s">
        <v>117</v>
      </c>
      <c r="C46" s="45" t="s">
        <v>39</v>
      </c>
      <c r="D46" s="29" t="s">
        <v>320</v>
      </c>
      <c r="E46" s="35">
        <v>0.60508547231800003</v>
      </c>
      <c r="F46" s="30">
        <v>5.8964826589092073E-4</v>
      </c>
      <c r="G46" s="38">
        <v>0.99614499905281118</v>
      </c>
    </row>
    <row r="47" spans="2:7" x14ac:dyDescent="0.2">
      <c r="B47" s="29" t="s">
        <v>96</v>
      </c>
      <c r="C47" s="45" t="s">
        <v>27</v>
      </c>
      <c r="D47" s="29" t="s">
        <v>260</v>
      </c>
      <c r="E47" s="35">
        <v>0.51076590145</v>
      </c>
      <c r="F47" s="30">
        <v>4.9773501735623496E-4</v>
      </c>
      <c r="G47" s="38">
        <v>0.99664273407016746</v>
      </c>
    </row>
    <row r="48" spans="2:7" x14ac:dyDescent="0.2">
      <c r="B48" s="29" t="s">
        <v>104</v>
      </c>
      <c r="C48" s="45" t="s">
        <v>33</v>
      </c>
      <c r="D48" s="29" t="s">
        <v>319</v>
      </c>
      <c r="E48" s="35">
        <v>0.39948194733900005</v>
      </c>
      <c r="F48" s="30">
        <v>3.8929018837751105E-4</v>
      </c>
      <c r="G48" s="38">
        <v>0.99703202425854498</v>
      </c>
    </row>
    <row r="49" spans="2:7" x14ac:dyDescent="0.2">
      <c r="B49" s="29" t="s">
        <v>236</v>
      </c>
      <c r="C49" s="45" t="s">
        <v>428</v>
      </c>
      <c r="D49" s="29" t="s">
        <v>382</v>
      </c>
      <c r="E49" s="35">
        <v>0.37318849999999998</v>
      </c>
      <c r="F49" s="30">
        <v>3.6366755101961457E-4</v>
      </c>
      <c r="G49" s="38">
        <v>0.99739569180956456</v>
      </c>
    </row>
    <row r="50" spans="2:7" x14ac:dyDescent="0.2">
      <c r="B50" s="29" t="s">
        <v>252</v>
      </c>
      <c r="C50" s="45" t="s">
        <v>398</v>
      </c>
      <c r="D50" s="29" t="s">
        <v>399</v>
      </c>
      <c r="E50" s="35">
        <v>0.36188869999999995</v>
      </c>
      <c r="F50" s="30">
        <v>3.5265603648202445E-4</v>
      </c>
      <c r="G50" s="38">
        <v>0.9977483478460466</v>
      </c>
    </row>
    <row r="51" spans="2:7" x14ac:dyDescent="0.2">
      <c r="B51" s="29" t="s">
        <v>210</v>
      </c>
      <c r="C51" s="45" t="s">
        <v>211</v>
      </c>
      <c r="D51" s="29" t="s">
        <v>322</v>
      </c>
      <c r="E51" s="35">
        <v>0.35989695459999993</v>
      </c>
      <c r="F51" s="30">
        <v>3.5071510536578536E-4</v>
      </c>
      <c r="G51" s="38">
        <v>0.99809906295141226</v>
      </c>
    </row>
    <row r="52" spans="2:7" x14ac:dyDescent="0.2">
      <c r="B52" s="29" t="s">
        <v>103</v>
      </c>
      <c r="C52" s="45" t="s">
        <v>32</v>
      </c>
      <c r="D52" s="29" t="s">
        <v>314</v>
      </c>
      <c r="E52" s="35">
        <v>0.27316918199999995</v>
      </c>
      <c r="F52" s="30">
        <v>2.6619996980606678E-4</v>
      </c>
      <c r="G52" s="38">
        <v>0.9983652629212183</v>
      </c>
    </row>
    <row r="53" spans="2:7" x14ac:dyDescent="0.2">
      <c r="B53" s="29" t="s">
        <v>224</v>
      </c>
      <c r="C53" s="45" t="s">
        <v>225</v>
      </c>
      <c r="D53" s="29" t="s">
        <v>308</v>
      </c>
      <c r="E53" s="35">
        <v>0.2647796</v>
      </c>
      <c r="F53" s="30">
        <v>2.5802442650819398E-4</v>
      </c>
      <c r="G53" s="38">
        <v>0.99862328734772654</v>
      </c>
    </row>
    <row r="54" spans="2:7" x14ac:dyDescent="0.2">
      <c r="B54" s="29" t="s">
        <v>226</v>
      </c>
      <c r="C54" s="45" t="s">
        <v>72</v>
      </c>
      <c r="D54" s="29" t="s">
        <v>295</v>
      </c>
      <c r="E54" s="35">
        <v>0.22738206299999997</v>
      </c>
      <c r="F54" s="30">
        <v>2.2158099190354929E-4</v>
      </c>
      <c r="G54" s="38">
        <v>0.99884486833963015</v>
      </c>
    </row>
    <row r="55" spans="2:7" x14ac:dyDescent="0.2">
      <c r="B55" s="29" t="s">
        <v>156</v>
      </c>
      <c r="C55" s="45" t="s">
        <v>59</v>
      </c>
      <c r="D55" s="29" t="s">
        <v>340</v>
      </c>
      <c r="E55" s="35">
        <v>0.22587669999999999</v>
      </c>
      <c r="F55" s="30">
        <v>2.2011403438581889E-4</v>
      </c>
      <c r="G55" s="38">
        <v>0.99906498237401609</v>
      </c>
    </row>
    <row r="56" spans="2:7" x14ac:dyDescent="0.2">
      <c r="B56" s="29" t="s">
        <v>143</v>
      </c>
      <c r="C56" s="45" t="s">
        <v>144</v>
      </c>
      <c r="D56" s="29" t="s">
        <v>339</v>
      </c>
      <c r="E56" s="35">
        <v>0.151</v>
      </c>
      <c r="F56" s="30">
        <v>1.4714762165490575E-4</v>
      </c>
      <c r="G56" s="38">
        <v>0.99921212999567099</v>
      </c>
    </row>
    <row r="57" spans="2:7" x14ac:dyDescent="0.2">
      <c r="B57" s="29" t="s">
        <v>110</v>
      </c>
      <c r="C57" s="45" t="s">
        <v>404</v>
      </c>
      <c r="D57" s="29" t="s">
        <v>405</v>
      </c>
      <c r="E57" s="35">
        <v>0.11501616939999999</v>
      </c>
      <c r="F57" s="30">
        <v>1.1208182635144205E-4</v>
      </c>
      <c r="G57" s="38">
        <v>0.99932421182202247</v>
      </c>
    </row>
    <row r="58" spans="2:7" x14ac:dyDescent="0.2">
      <c r="B58" s="29" t="s">
        <v>112</v>
      </c>
      <c r="C58" s="45" t="s">
        <v>34</v>
      </c>
      <c r="D58" s="29" t="s">
        <v>286</v>
      </c>
      <c r="E58" s="35">
        <v>7.3542014379999993E-2</v>
      </c>
      <c r="F58" s="30">
        <v>7.1665778196873368E-5</v>
      </c>
      <c r="G58" s="38">
        <v>0.99939587760021942</v>
      </c>
    </row>
    <row r="59" spans="2:7" x14ac:dyDescent="0.2">
      <c r="B59" s="29" t="s">
        <v>221</v>
      </c>
      <c r="C59" s="45" t="s">
        <v>222</v>
      </c>
      <c r="D59" s="29" t="s">
        <v>313</v>
      </c>
      <c r="E59" s="35">
        <v>6.77549863E-2</v>
      </c>
      <c r="F59" s="30">
        <v>6.6026391319905456E-5</v>
      </c>
      <c r="G59" s="38">
        <v>0.99946190399153945</v>
      </c>
    </row>
    <row r="60" spans="2:7" x14ac:dyDescent="0.2">
      <c r="B60" s="29" t="s">
        <v>170</v>
      </c>
      <c r="C60" s="45" t="s">
        <v>432</v>
      </c>
      <c r="D60" s="29" t="s">
        <v>392</v>
      </c>
      <c r="E60" s="35">
        <v>6.6989930000000003E-2</v>
      </c>
      <c r="F60" s="30">
        <v>6.5280853472374979E-5</v>
      </c>
      <c r="G60" s="38">
        <v>0.99952718484501191</v>
      </c>
    </row>
    <row r="61" spans="2:7" x14ac:dyDescent="0.2">
      <c r="B61" s="29" t="s">
        <v>99</v>
      </c>
      <c r="C61" s="45" t="s">
        <v>28</v>
      </c>
      <c r="D61" s="29" t="s">
        <v>272</v>
      </c>
      <c r="E61" s="35">
        <v>5.592807323830002E-2</v>
      </c>
      <c r="F61" s="30">
        <v>5.4501211660643919E-5</v>
      </c>
      <c r="G61" s="38">
        <v>0.99958168605667241</v>
      </c>
    </row>
    <row r="62" spans="2:7" x14ac:dyDescent="0.2">
      <c r="B62" s="29" t="s">
        <v>220</v>
      </c>
      <c r="C62" s="45" t="s">
        <v>70</v>
      </c>
      <c r="D62" s="29" t="s">
        <v>305</v>
      </c>
      <c r="E62" s="35">
        <v>5.14419391E-2</v>
      </c>
      <c r="F62" s="30">
        <v>5.0129529747559628E-5</v>
      </c>
      <c r="G62" s="38">
        <v>0.99963181558641989</v>
      </c>
    </row>
    <row r="63" spans="2:7" x14ac:dyDescent="0.2">
      <c r="B63" s="29" t="s">
        <v>213</v>
      </c>
      <c r="C63" s="45" t="s">
        <v>214</v>
      </c>
      <c r="D63" s="29" t="s">
        <v>325</v>
      </c>
      <c r="E63" s="35">
        <v>5.1413893799999999E-2</v>
      </c>
      <c r="F63" s="30">
        <v>5.0102199951575529E-5</v>
      </c>
      <c r="G63" s="38">
        <v>0.99968191778637139</v>
      </c>
    </row>
    <row r="64" spans="2:7" x14ac:dyDescent="0.2">
      <c r="B64" s="29" t="s">
        <v>148</v>
      </c>
      <c r="C64" s="45" t="s">
        <v>56</v>
      </c>
      <c r="D64" s="29" t="s">
        <v>326</v>
      </c>
      <c r="E64" s="35">
        <v>4.4209600000000002E-2</v>
      </c>
      <c r="F64" s="30">
        <v>4.3081705260362402E-5</v>
      </c>
      <c r="G64" s="38">
        <v>0.99972499949163174</v>
      </c>
    </row>
    <row r="65" spans="2:7" x14ac:dyDescent="0.2">
      <c r="B65" s="29" t="s">
        <v>108</v>
      </c>
      <c r="C65" s="45" t="s">
        <v>418</v>
      </c>
      <c r="D65" s="29" t="s">
        <v>419</v>
      </c>
      <c r="E65" s="35">
        <v>4.4125161999999996E-2</v>
      </c>
      <c r="F65" s="30">
        <v>4.2999421479718043E-5</v>
      </c>
      <c r="G65" s="38">
        <v>0.99976799891311141</v>
      </c>
    </row>
    <row r="66" spans="2:7" x14ac:dyDescent="0.2">
      <c r="B66" s="29" t="s">
        <v>167</v>
      </c>
      <c r="C66" s="45" t="s">
        <v>431</v>
      </c>
      <c r="D66" s="29" t="s">
        <v>290</v>
      </c>
      <c r="E66" s="35">
        <v>4.1651830000000001E-2</v>
      </c>
      <c r="F66" s="30">
        <v>4.0589190212413603E-5</v>
      </c>
      <c r="G66" s="38">
        <v>0.99980858810332396</v>
      </c>
    </row>
    <row r="67" spans="2:7" x14ac:dyDescent="0.2">
      <c r="B67" s="29" t="s">
        <v>120</v>
      </c>
      <c r="C67" s="45" t="s">
        <v>42</v>
      </c>
      <c r="D67" s="29" t="s">
        <v>330</v>
      </c>
      <c r="E67" s="35">
        <v>2.8831500000000003E-2</v>
      </c>
      <c r="F67" s="30">
        <v>2.8095938104261035E-5</v>
      </c>
      <c r="G67" s="38">
        <v>0.99983668404142823</v>
      </c>
    </row>
    <row r="68" spans="2:7" x14ac:dyDescent="0.2">
      <c r="B68" s="29" t="s">
        <v>125</v>
      </c>
      <c r="C68" s="45" t="s">
        <v>126</v>
      </c>
      <c r="D68" s="29" t="s">
        <v>332</v>
      </c>
      <c r="E68" s="35">
        <v>2.8357299999999998E-2</v>
      </c>
      <c r="F68" s="30">
        <v>2.7633836103010988E-5</v>
      </c>
      <c r="G68" s="38">
        <v>0.99986431787753116</v>
      </c>
    </row>
    <row r="69" spans="2:7" x14ac:dyDescent="0.2">
      <c r="B69" s="29" t="s">
        <v>371</v>
      </c>
      <c r="C69" s="45" t="s">
        <v>429</v>
      </c>
      <c r="D69" s="29" t="s">
        <v>430</v>
      </c>
      <c r="E69" s="35">
        <v>2.4672900000000001E-2</v>
      </c>
      <c r="F69" s="30">
        <v>2.404343413463129E-5</v>
      </c>
      <c r="G69" s="38">
        <v>0.99988836131166581</v>
      </c>
    </row>
    <row r="70" spans="2:7" x14ac:dyDescent="0.2">
      <c r="B70" s="29" t="s">
        <v>174</v>
      </c>
      <c r="C70" s="45" t="s">
        <v>435</v>
      </c>
      <c r="D70" s="29" t="s">
        <v>281</v>
      </c>
      <c r="E70" s="35">
        <v>2.2571999999999998E-2</v>
      </c>
      <c r="F70" s="30">
        <v>2.1996133218506838E-5</v>
      </c>
      <c r="G70" s="38">
        <v>0.99991035744488443</v>
      </c>
    </row>
    <row r="71" spans="2:7" x14ac:dyDescent="0.2">
      <c r="B71" s="29" t="s">
        <v>151</v>
      </c>
      <c r="C71" s="45" t="s">
        <v>152</v>
      </c>
      <c r="D71" s="29" t="s">
        <v>323</v>
      </c>
      <c r="E71" s="35">
        <v>2.1581300000000001E-2</v>
      </c>
      <c r="F71" s="30">
        <v>2.1030708392192172E-5</v>
      </c>
      <c r="G71" s="38">
        <v>0.99993138815327653</v>
      </c>
    </row>
    <row r="72" spans="2:7" x14ac:dyDescent="0.2">
      <c r="B72" s="29" t="s">
        <v>137</v>
      </c>
      <c r="C72" s="45" t="s">
        <v>51</v>
      </c>
      <c r="D72" s="29" t="s">
        <v>334</v>
      </c>
      <c r="E72" s="35">
        <v>1.6265830000000002E-2</v>
      </c>
      <c r="F72" s="30">
        <v>1.5850848998298119E-5</v>
      </c>
      <c r="G72" s="38">
        <v>0.999947239002275</v>
      </c>
    </row>
    <row r="73" spans="2:7" x14ac:dyDescent="0.2">
      <c r="B73" s="29" t="s">
        <v>107</v>
      </c>
      <c r="C73" s="45" t="s">
        <v>412</v>
      </c>
      <c r="D73" s="29" t="s">
        <v>413</v>
      </c>
      <c r="E73" s="35">
        <v>1.3506123867999998E-2</v>
      </c>
      <c r="F73" s="30">
        <v>1.3161549701673882E-5</v>
      </c>
      <c r="G73" s="38">
        <v>0.99996040055197655</v>
      </c>
    </row>
    <row r="74" spans="2:7" x14ac:dyDescent="0.2">
      <c r="B74" s="29" t="s">
        <v>140</v>
      </c>
      <c r="C74" s="45" t="s">
        <v>54</v>
      </c>
      <c r="D74" s="29" t="s">
        <v>337</v>
      </c>
      <c r="E74" s="35">
        <v>9.3605800000000003E-3</v>
      </c>
      <c r="F74" s="30">
        <v>9.1217687702680661E-6</v>
      </c>
      <c r="G74" s="38">
        <v>0.99996952232074687</v>
      </c>
    </row>
    <row r="75" spans="2:7" x14ac:dyDescent="0.2">
      <c r="B75" s="29" t="s">
        <v>223</v>
      </c>
      <c r="C75" s="45" t="s">
        <v>69</v>
      </c>
      <c r="D75" s="29" t="s">
        <v>309</v>
      </c>
      <c r="E75" s="35">
        <v>9.2683943000000015E-3</v>
      </c>
      <c r="F75" s="30">
        <v>9.0319349523502342E-6</v>
      </c>
      <c r="G75" s="38">
        <v>0.99997855425569926</v>
      </c>
    </row>
    <row r="76" spans="2:7" x14ac:dyDescent="0.2">
      <c r="B76" s="29" t="s">
        <v>217</v>
      </c>
      <c r="C76" s="45" t="s">
        <v>218</v>
      </c>
      <c r="D76" s="29" t="s">
        <v>354</v>
      </c>
      <c r="E76" s="35">
        <v>9.2565499999999988E-3</v>
      </c>
      <c r="F76" s="30">
        <v>9.0203928293358801E-6</v>
      </c>
      <c r="G76" s="38">
        <v>0.9999875746485285</v>
      </c>
    </row>
    <row r="77" spans="2:7" x14ac:dyDescent="0.2">
      <c r="B77" s="29" t="s">
        <v>219</v>
      </c>
      <c r="C77" s="45" t="s">
        <v>71</v>
      </c>
      <c r="D77" s="29" t="s">
        <v>321</v>
      </c>
      <c r="E77" s="35">
        <v>7.0779297E-3</v>
      </c>
      <c r="F77" s="30">
        <v>6.8973544476531173E-6</v>
      </c>
      <c r="G77" s="38">
        <v>0.9999944720029762</v>
      </c>
    </row>
    <row r="78" spans="2:7" x14ac:dyDescent="0.2">
      <c r="B78" s="29" t="s">
        <v>133</v>
      </c>
      <c r="C78" s="45" t="s">
        <v>48</v>
      </c>
      <c r="D78" s="29" t="s">
        <v>283</v>
      </c>
      <c r="E78" s="35">
        <v>2.572506E-3</v>
      </c>
      <c r="F78" s="30">
        <v>2.5068750966422186E-6</v>
      </c>
      <c r="G78" s="38">
        <v>0.99999697887807282</v>
      </c>
    </row>
    <row r="79" spans="2:7" x14ac:dyDescent="0.2">
      <c r="B79" s="29" t="s">
        <v>129</v>
      </c>
      <c r="C79" s="45" t="s">
        <v>448</v>
      </c>
      <c r="D79" s="29" t="s">
        <v>449</v>
      </c>
      <c r="E79" s="35">
        <v>1E-3</v>
      </c>
      <c r="F79" s="30">
        <v>9.744875606285151E-7</v>
      </c>
      <c r="G79" s="38">
        <v>0.99999795336563346</v>
      </c>
    </row>
    <row r="80" spans="2:7" x14ac:dyDescent="0.2">
      <c r="B80" s="29" t="s">
        <v>166</v>
      </c>
      <c r="C80" s="45" t="s">
        <v>66</v>
      </c>
      <c r="D80" s="29" t="s">
        <v>264</v>
      </c>
      <c r="E80" s="35">
        <v>6.6988400000000004E-4</v>
      </c>
      <c r="F80" s="30">
        <v>6.527936250640722E-7</v>
      </c>
      <c r="G80" s="38">
        <v>0.99999860615925851</v>
      </c>
    </row>
    <row r="81" spans="2:7" x14ac:dyDescent="0.2">
      <c r="B81" s="29" t="s">
        <v>212</v>
      </c>
      <c r="C81" s="45" t="s">
        <v>433</v>
      </c>
      <c r="D81" s="29" t="s">
        <v>434</v>
      </c>
      <c r="E81" s="35">
        <v>5.5825099999999995E-4</v>
      </c>
      <c r="F81" s="30">
        <v>5.4400865520842914E-7</v>
      </c>
      <c r="G81" s="38">
        <v>0.99999915016791374</v>
      </c>
    </row>
    <row r="82" spans="2:7" x14ac:dyDescent="0.2">
      <c r="B82" s="29" t="s">
        <v>162</v>
      </c>
      <c r="C82" s="45" t="s">
        <v>436</v>
      </c>
      <c r="D82" s="29" t="s">
        <v>391</v>
      </c>
      <c r="E82" s="35">
        <v>4.9442300000000002E-4</v>
      </c>
      <c r="F82" s="30">
        <v>4.8180906318863227E-7</v>
      </c>
      <c r="G82" s="38">
        <v>0.99999963197697694</v>
      </c>
    </row>
    <row r="83" spans="2:7" x14ac:dyDescent="0.2">
      <c r="B83" s="29" t="s">
        <v>135</v>
      </c>
      <c r="C83" s="45" t="s">
        <v>50</v>
      </c>
      <c r="D83" s="29" t="s">
        <v>333</v>
      </c>
      <c r="E83" s="35">
        <v>2.2775399999999999E-4</v>
      </c>
      <c r="F83" s="30">
        <v>2.219434398833868E-7</v>
      </c>
      <c r="G83" s="38">
        <v>0.99999985392041679</v>
      </c>
    </row>
    <row r="84" spans="2:7" x14ac:dyDescent="0.2">
      <c r="B84" s="29" t="s">
        <v>171</v>
      </c>
      <c r="C84" s="45" t="s">
        <v>61</v>
      </c>
      <c r="D84" s="29" t="s">
        <v>344</v>
      </c>
      <c r="E84" s="35">
        <v>1.16174E-4</v>
      </c>
      <c r="F84" s="30">
        <v>1.132101178684571E-7</v>
      </c>
      <c r="G84" s="38">
        <v>0.99999996713053452</v>
      </c>
    </row>
    <row r="85" spans="2:7" x14ac:dyDescent="0.2">
      <c r="B85" s="29" t="s">
        <v>165</v>
      </c>
      <c r="C85" s="45" t="s">
        <v>65</v>
      </c>
      <c r="D85" s="29" t="s">
        <v>261</v>
      </c>
      <c r="E85" s="35">
        <v>2.6380000000000002E-5</v>
      </c>
      <c r="F85" s="30">
        <v>2.5706981849380228E-8</v>
      </c>
      <c r="G85" s="38">
        <v>0.99999999283751639</v>
      </c>
    </row>
    <row r="86" spans="2:7" x14ac:dyDescent="0.2">
      <c r="B86" s="29" t="s">
        <v>146</v>
      </c>
      <c r="C86" s="45" t="s">
        <v>437</v>
      </c>
      <c r="D86" s="29" t="s">
        <v>438</v>
      </c>
      <c r="E86" s="35">
        <v>7.3499999999999999E-6</v>
      </c>
      <c r="F86" s="30">
        <v>7.1624835706195854E-9</v>
      </c>
      <c r="G86" s="38">
        <v>1</v>
      </c>
    </row>
    <row r="87" spans="2:7" x14ac:dyDescent="0.2">
      <c r="B87" s="29" t="s">
        <v>159</v>
      </c>
      <c r="C87" s="45" t="s">
        <v>67</v>
      </c>
      <c r="D87" s="29" t="s">
        <v>258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186</v>
      </c>
      <c r="C88" s="45" t="s">
        <v>187</v>
      </c>
      <c r="D88" s="29" t="s">
        <v>350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197</v>
      </c>
      <c r="C89" s="45" t="s">
        <v>368</v>
      </c>
      <c r="D89" s="29" t="s">
        <v>369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208</v>
      </c>
      <c r="C90" s="45" t="s">
        <v>209</v>
      </c>
      <c r="D90" s="29" t="s">
        <v>297</v>
      </c>
      <c r="E90" s="35">
        <v>0</v>
      </c>
      <c r="F90" s="30">
        <v>0</v>
      </c>
      <c r="G90" s="38">
        <v>1</v>
      </c>
    </row>
    <row r="91" spans="2:7" x14ac:dyDescent="0.2">
      <c r="B91" s="29" t="s">
        <v>234</v>
      </c>
      <c r="C91" s="45" t="s">
        <v>235</v>
      </c>
      <c r="D91" s="29" t="s">
        <v>357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100</v>
      </c>
      <c r="C92" s="45" t="s">
        <v>29</v>
      </c>
      <c r="D92" s="29" t="s">
        <v>269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173</v>
      </c>
      <c r="C93" s="45" t="s">
        <v>441</v>
      </c>
      <c r="D93" s="29" t="s">
        <v>289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184</v>
      </c>
      <c r="C94" s="45" t="s">
        <v>185</v>
      </c>
      <c r="D94" s="29" t="s">
        <v>349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195</v>
      </c>
      <c r="C95" s="45" t="s">
        <v>196</v>
      </c>
      <c r="D95" s="29" t="s">
        <v>277</v>
      </c>
      <c r="E95" s="35">
        <v>0</v>
      </c>
      <c r="F95" s="30">
        <v>0</v>
      </c>
      <c r="G95" s="38">
        <v>1</v>
      </c>
    </row>
    <row r="96" spans="2:7" x14ac:dyDescent="0.2">
      <c r="B96" s="29" t="s">
        <v>206</v>
      </c>
      <c r="C96" s="45" t="s">
        <v>207</v>
      </c>
      <c r="D96" s="29" t="s">
        <v>301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102</v>
      </c>
      <c r="C97" s="45" t="s">
        <v>31</v>
      </c>
      <c r="D97" s="29" t="s">
        <v>282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158</v>
      </c>
      <c r="C98" s="45" t="s">
        <v>442</v>
      </c>
      <c r="D98" s="29" t="s">
        <v>443</v>
      </c>
      <c r="E98" s="35">
        <v>0</v>
      </c>
      <c r="F98" s="30">
        <v>0</v>
      </c>
      <c r="G98" s="38">
        <v>1</v>
      </c>
    </row>
    <row r="99" spans="2:7" x14ac:dyDescent="0.2">
      <c r="B99" s="29" t="s">
        <v>232</v>
      </c>
      <c r="C99" s="45" t="s">
        <v>233</v>
      </c>
      <c r="D99" s="29" t="s">
        <v>356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172</v>
      </c>
      <c r="C100" s="45" t="s">
        <v>62</v>
      </c>
      <c r="D100" s="29" t="s">
        <v>345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182</v>
      </c>
      <c r="C101" s="45" t="s">
        <v>183</v>
      </c>
      <c r="D101" s="29" t="s">
        <v>348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193</v>
      </c>
      <c r="C102" s="45" t="s">
        <v>194</v>
      </c>
      <c r="D102" s="29" t="s">
        <v>275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205</v>
      </c>
      <c r="C103" s="45" t="s">
        <v>68</v>
      </c>
      <c r="D103" s="29" t="s">
        <v>352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118</v>
      </c>
      <c r="C104" s="45" t="s">
        <v>40</v>
      </c>
      <c r="D104" s="29" t="s">
        <v>329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101</v>
      </c>
      <c r="C105" s="45" t="s">
        <v>30</v>
      </c>
      <c r="D105" s="29" t="s">
        <v>278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177</v>
      </c>
      <c r="C106" s="45" t="s">
        <v>178</v>
      </c>
      <c r="D106" s="29" t="s">
        <v>346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190</v>
      </c>
      <c r="C107" s="45" t="s">
        <v>422</v>
      </c>
      <c r="D107" s="29" t="s">
        <v>423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200</v>
      </c>
      <c r="C108" s="45" t="s">
        <v>201</v>
      </c>
      <c r="D108" s="29" t="s">
        <v>351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180</v>
      </c>
      <c r="C109" s="45" t="s">
        <v>181</v>
      </c>
      <c r="D109" s="29" t="s">
        <v>347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192</v>
      </c>
      <c r="C110" s="45" t="s">
        <v>424</v>
      </c>
      <c r="D110" s="29" t="s">
        <v>425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203</v>
      </c>
      <c r="C111" s="45" t="s">
        <v>204</v>
      </c>
      <c r="D111" s="29" t="s">
        <v>279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164</v>
      </c>
      <c r="C112" s="45" t="s">
        <v>64</v>
      </c>
      <c r="D112" s="29" t="s">
        <v>342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124</v>
      </c>
      <c r="C113" s="45" t="s">
        <v>43</v>
      </c>
      <c r="D113" s="29" t="s">
        <v>307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134</v>
      </c>
      <c r="C114" s="45" t="s">
        <v>49</v>
      </c>
      <c r="D114" s="29" t="s">
        <v>284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179</v>
      </c>
      <c r="C115" s="45" t="s">
        <v>416</v>
      </c>
      <c r="D115" s="29" t="s">
        <v>389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191</v>
      </c>
      <c r="C116" s="45" t="s">
        <v>426</v>
      </c>
      <c r="D116" s="29" t="s">
        <v>427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202</v>
      </c>
      <c r="C117" s="45" t="s">
        <v>444</v>
      </c>
      <c r="D117" s="29" t="s">
        <v>445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215</v>
      </c>
      <c r="C118" s="45" t="s">
        <v>216</v>
      </c>
      <c r="D118" s="29" t="s">
        <v>353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227</v>
      </c>
      <c r="C119" s="45" t="s">
        <v>446</v>
      </c>
      <c r="D119" s="29" t="s">
        <v>447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163</v>
      </c>
      <c r="C120" s="45" t="s">
        <v>63</v>
      </c>
      <c r="D120" s="29" t="s">
        <v>271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230</v>
      </c>
      <c r="C121" s="45" t="s">
        <v>231</v>
      </c>
      <c r="D121" s="29" t="s">
        <v>355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138</v>
      </c>
      <c r="C122" s="45" t="s">
        <v>52</v>
      </c>
      <c r="D122" s="29" t="s">
        <v>335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121</v>
      </c>
      <c r="C123" s="45" t="s">
        <v>122</v>
      </c>
      <c r="D123" s="29" t="s">
        <v>331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175</v>
      </c>
      <c r="C124" s="45" t="s">
        <v>409</v>
      </c>
      <c r="D124" s="29" t="s">
        <v>387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188</v>
      </c>
      <c r="C125" s="45" t="s">
        <v>411</v>
      </c>
      <c r="D125" s="29" t="s">
        <v>386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198</v>
      </c>
      <c r="C126" s="45" t="s">
        <v>400</v>
      </c>
      <c r="D126" s="29" t="s">
        <v>401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237</v>
      </c>
      <c r="C127" s="45" t="s">
        <v>439</v>
      </c>
      <c r="D127" s="29" t="s">
        <v>440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161</v>
      </c>
      <c r="C128" s="45" t="s">
        <v>46</v>
      </c>
      <c r="D128" s="29" t="s">
        <v>341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139</v>
      </c>
      <c r="C129" s="45" t="s">
        <v>53</v>
      </c>
      <c r="D129" s="29" t="s">
        <v>336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176</v>
      </c>
      <c r="C130" s="45" t="s">
        <v>407</v>
      </c>
      <c r="D130" s="29" t="s">
        <v>388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189</v>
      </c>
      <c r="C131" s="45" t="s">
        <v>410</v>
      </c>
      <c r="D131" s="29" t="s">
        <v>393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199</v>
      </c>
      <c r="C132" s="45" t="s">
        <v>397</v>
      </c>
      <c r="D132" s="29" t="s">
        <v>390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B1:L132"/>
  <sheetViews>
    <sheetView zoomScale="85" zoomScaleNormal="85" workbookViewId="0">
      <selection activeCell="Q38" sqref="Q38"/>
    </sheetView>
  </sheetViews>
  <sheetFormatPr defaultColWidth="10.85546875" defaultRowHeight="12.75" x14ac:dyDescent="0.2"/>
  <cols>
    <col min="2" max="2" width="14" bestFit="1" customWidth="1"/>
    <col min="3" max="4" width="80.7109375" bestFit="1" customWidth="1"/>
    <col min="5" max="5" width="12.140625" style="35" bestFit="1" customWidth="1"/>
    <col min="6" max="6" width="20.5703125" style="30" bestFit="1" customWidth="1"/>
    <col min="7" max="7" width="21.285156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195</v>
      </c>
      <c r="C6" s="29" t="s">
        <v>196</v>
      </c>
      <c r="D6" s="29" t="s">
        <v>277</v>
      </c>
      <c r="E6" s="35">
        <v>762.44272300000011</v>
      </c>
      <c r="F6" s="30">
        <v>0.22554137837482202</v>
      </c>
      <c r="G6" s="38">
        <v>0.22554137837482202</v>
      </c>
      <c r="I6" s="24"/>
      <c r="J6" s="24"/>
      <c r="K6" s="27"/>
      <c r="L6" s="24"/>
    </row>
    <row r="7" spans="2:12" x14ac:dyDescent="0.2">
      <c r="B7" s="29" t="s">
        <v>193</v>
      </c>
      <c r="C7" s="29" t="s">
        <v>194</v>
      </c>
      <c r="D7" s="29" t="s">
        <v>275</v>
      </c>
      <c r="E7" s="35">
        <v>721.72844199999997</v>
      </c>
      <c r="F7" s="30">
        <v>0.21349751622062865</v>
      </c>
      <c r="G7" s="38">
        <v>0.4390388945954507</v>
      </c>
      <c r="I7" s="24"/>
      <c r="J7" s="24"/>
      <c r="K7" s="27"/>
      <c r="L7" s="24"/>
    </row>
    <row r="8" spans="2:12" x14ac:dyDescent="0.2">
      <c r="B8" s="29" t="s">
        <v>175</v>
      </c>
      <c r="C8" s="29" t="s">
        <v>409</v>
      </c>
      <c r="D8" s="29" t="s">
        <v>387</v>
      </c>
      <c r="E8" s="35">
        <v>341.32407300000006</v>
      </c>
      <c r="F8" s="30">
        <v>0.10096850500982273</v>
      </c>
      <c r="G8" s="38">
        <v>0.54000739960527344</v>
      </c>
      <c r="I8" s="24"/>
      <c r="J8" s="24"/>
      <c r="K8" s="27"/>
      <c r="L8" s="24"/>
    </row>
    <row r="9" spans="2:12" x14ac:dyDescent="0.2">
      <c r="B9" s="29" t="s">
        <v>176</v>
      </c>
      <c r="C9" s="29" t="s">
        <v>407</v>
      </c>
      <c r="D9" s="29" t="s">
        <v>388</v>
      </c>
      <c r="E9" s="35">
        <v>317.36665590000001</v>
      </c>
      <c r="F9" s="30">
        <v>9.3881561017789189E-2</v>
      </c>
      <c r="G9" s="38">
        <v>0.63388896062306266</v>
      </c>
      <c r="I9" s="24"/>
      <c r="J9" s="24"/>
      <c r="K9" s="27"/>
      <c r="L9" s="24"/>
    </row>
    <row r="10" spans="2:12" x14ac:dyDescent="0.2">
      <c r="B10" s="29" t="s">
        <v>179</v>
      </c>
      <c r="C10" s="29" t="s">
        <v>416</v>
      </c>
      <c r="D10" s="29" t="s">
        <v>389</v>
      </c>
      <c r="E10" s="35">
        <v>307.7958579999999</v>
      </c>
      <c r="F10" s="30">
        <v>9.1050383166134508E-2</v>
      </c>
      <c r="G10" s="38">
        <v>0.72493934378919711</v>
      </c>
      <c r="I10" s="24"/>
      <c r="J10" s="24"/>
      <c r="K10" s="27"/>
      <c r="L10" s="24"/>
    </row>
    <row r="11" spans="2:12" x14ac:dyDescent="0.2">
      <c r="B11" s="29" t="s">
        <v>199</v>
      </c>
      <c r="C11" s="29" t="s">
        <v>397</v>
      </c>
      <c r="D11" s="29" t="s">
        <v>390</v>
      </c>
      <c r="E11" s="35">
        <v>232.0339515</v>
      </c>
      <c r="F11" s="30">
        <v>6.8638935978232951E-2</v>
      </c>
      <c r="G11" s="38">
        <v>0.79357827976743012</v>
      </c>
      <c r="I11" s="24"/>
      <c r="J11" s="24"/>
      <c r="K11" s="27"/>
      <c r="L11" s="24"/>
    </row>
    <row r="12" spans="2:12" x14ac:dyDescent="0.2">
      <c r="B12" s="29" t="s">
        <v>189</v>
      </c>
      <c r="C12" s="29" t="s">
        <v>410</v>
      </c>
      <c r="D12" s="29" t="s">
        <v>393</v>
      </c>
      <c r="E12" s="35">
        <v>110.34076765999998</v>
      </c>
      <c r="F12" s="30">
        <v>3.2640365076934942E-2</v>
      </c>
      <c r="G12" s="38">
        <v>0.82621864484436502</v>
      </c>
      <c r="I12" s="24"/>
      <c r="J12" s="24"/>
      <c r="K12" s="27"/>
      <c r="L12" s="24"/>
    </row>
    <row r="13" spans="2:12" x14ac:dyDescent="0.2">
      <c r="B13" s="29" t="s">
        <v>198</v>
      </c>
      <c r="C13" s="29" t="s">
        <v>400</v>
      </c>
      <c r="D13" s="29" t="s">
        <v>401</v>
      </c>
      <c r="E13" s="35">
        <v>79.640646470599989</v>
      </c>
      <c r="F13" s="30">
        <v>2.3558833519932522E-2</v>
      </c>
      <c r="G13" s="38">
        <v>0.84977747836429762</v>
      </c>
      <c r="I13" s="24"/>
      <c r="J13" s="24"/>
      <c r="K13" s="27"/>
      <c r="L13" s="24"/>
    </row>
    <row r="14" spans="2:12" x14ac:dyDescent="0.2">
      <c r="B14" s="29" t="s">
        <v>188</v>
      </c>
      <c r="C14" s="29" t="s">
        <v>411</v>
      </c>
      <c r="D14" s="29" t="s">
        <v>386</v>
      </c>
      <c r="E14" s="35">
        <v>71.014319900000018</v>
      </c>
      <c r="F14" s="30">
        <v>2.1007043691853241E-2</v>
      </c>
      <c r="G14" s="38">
        <v>0.87078452205615076</v>
      </c>
      <c r="I14" s="24"/>
      <c r="J14" s="24"/>
      <c r="K14" s="27"/>
      <c r="L14" s="10"/>
    </row>
    <row r="15" spans="2:12" x14ac:dyDescent="0.2">
      <c r="B15" s="29" t="s">
        <v>184</v>
      </c>
      <c r="C15" s="29" t="s">
        <v>185</v>
      </c>
      <c r="D15" s="29" t="s">
        <v>349</v>
      </c>
      <c r="E15" s="35">
        <v>47.519606500000016</v>
      </c>
      <c r="F15" s="30">
        <v>1.4056974021167432E-2</v>
      </c>
      <c r="G15" s="38">
        <v>0.88484149607731821</v>
      </c>
      <c r="I15" s="24"/>
      <c r="J15" s="24"/>
      <c r="K15" s="27"/>
      <c r="L15" s="24"/>
    </row>
    <row r="16" spans="2:12" x14ac:dyDescent="0.2">
      <c r="B16" s="29" t="s">
        <v>95</v>
      </c>
      <c r="C16" s="29" t="s">
        <v>26</v>
      </c>
      <c r="D16" s="29" t="s">
        <v>255</v>
      </c>
      <c r="E16" s="35">
        <v>38.678676200000005</v>
      </c>
      <c r="F16" s="30">
        <v>1.1441701364184211E-2</v>
      </c>
      <c r="G16" s="38">
        <v>0.89628319744150253</v>
      </c>
      <c r="I16" s="24"/>
      <c r="J16" s="28"/>
      <c r="K16" s="27"/>
      <c r="L16" s="24"/>
    </row>
    <row r="17" spans="2:12" x14ac:dyDescent="0.2">
      <c r="B17" s="29" t="s">
        <v>237</v>
      </c>
      <c r="C17" s="29" t="s">
        <v>439</v>
      </c>
      <c r="D17" s="29" t="s">
        <v>440</v>
      </c>
      <c r="E17" s="35">
        <v>38.500169800000002</v>
      </c>
      <c r="F17" s="30">
        <v>1.1388896637625455E-2</v>
      </c>
      <c r="G17" s="38">
        <v>0.90767209407912797</v>
      </c>
    </row>
    <row r="18" spans="2:12" x14ac:dyDescent="0.2">
      <c r="B18" s="29" t="s">
        <v>190</v>
      </c>
      <c r="C18" s="29" t="s">
        <v>422</v>
      </c>
      <c r="D18" s="29" t="s">
        <v>423</v>
      </c>
      <c r="E18" s="35">
        <v>35.392131400000004</v>
      </c>
      <c r="F18" s="30">
        <v>1.0469494768302511E-2</v>
      </c>
      <c r="G18" s="38">
        <v>0.91814158884743047</v>
      </c>
    </row>
    <row r="19" spans="2:12" x14ac:dyDescent="0.2">
      <c r="B19" s="29" t="s">
        <v>177</v>
      </c>
      <c r="C19" s="29" t="s">
        <v>178</v>
      </c>
      <c r="D19" s="29" t="s">
        <v>346</v>
      </c>
      <c r="E19" s="35">
        <v>34.341388280000004</v>
      </c>
      <c r="F19" s="30">
        <v>1.0158670040813229E-2</v>
      </c>
      <c r="G19" s="38">
        <v>0.92830025888824375</v>
      </c>
      <c r="J19" s="6" t="s">
        <v>241</v>
      </c>
      <c r="K19" s="3"/>
    </row>
    <row r="20" spans="2:12" x14ac:dyDescent="0.2">
      <c r="B20" s="29" t="s">
        <v>200</v>
      </c>
      <c r="C20" s="36" t="s">
        <v>201</v>
      </c>
      <c r="D20" s="29" t="s">
        <v>351</v>
      </c>
      <c r="E20" s="35">
        <v>33.172091299999998</v>
      </c>
      <c r="F20" s="30">
        <v>9.8127753989691383E-3</v>
      </c>
      <c r="G20" s="38">
        <v>0.93811303428721282</v>
      </c>
      <c r="J20" s="3" t="s">
        <v>277</v>
      </c>
      <c r="K20" s="7">
        <v>0.22554137837482202</v>
      </c>
    </row>
    <row r="21" spans="2:12" x14ac:dyDescent="0.2">
      <c r="B21" s="29" t="s">
        <v>192</v>
      </c>
      <c r="C21" s="29" t="s">
        <v>424</v>
      </c>
      <c r="D21" s="29" t="s">
        <v>425</v>
      </c>
      <c r="E21" s="35">
        <v>21.757662969999995</v>
      </c>
      <c r="F21" s="30">
        <v>6.4362255005332679E-3</v>
      </c>
      <c r="G21" s="38">
        <v>0.94454925978774618</v>
      </c>
      <c r="J21" s="3" t="s">
        <v>275</v>
      </c>
      <c r="K21" s="8">
        <v>0.21349751622062865</v>
      </c>
    </row>
    <row r="22" spans="2:12" x14ac:dyDescent="0.2">
      <c r="B22" s="29" t="s">
        <v>191</v>
      </c>
      <c r="C22" s="29" t="s">
        <v>426</v>
      </c>
      <c r="D22" s="29" t="s">
        <v>427</v>
      </c>
      <c r="E22" s="35">
        <v>19.557504911999999</v>
      </c>
      <c r="F22" s="30">
        <v>5.7853875213978957E-3</v>
      </c>
      <c r="G22" s="38">
        <v>0.95033464730914397</v>
      </c>
      <c r="J22" s="3" t="s">
        <v>387</v>
      </c>
      <c r="K22" s="8">
        <v>0.10096850500982273</v>
      </c>
      <c r="L22" s="1"/>
    </row>
    <row r="23" spans="2:12" x14ac:dyDescent="0.2">
      <c r="B23" s="29" t="s">
        <v>217</v>
      </c>
      <c r="C23" s="29" t="s">
        <v>218</v>
      </c>
      <c r="D23" s="29" t="s">
        <v>354</v>
      </c>
      <c r="E23" s="35">
        <v>18.271120707999998</v>
      </c>
      <c r="F23" s="30">
        <v>5.4048568169429217E-3</v>
      </c>
      <c r="G23" s="38">
        <v>0.95573950412608688</v>
      </c>
      <c r="J23" s="3" t="s">
        <v>388</v>
      </c>
      <c r="K23" s="8">
        <v>9.3881561017789189E-2</v>
      </c>
    </row>
    <row r="24" spans="2:12" x14ac:dyDescent="0.2">
      <c r="B24" s="29" t="s">
        <v>182</v>
      </c>
      <c r="C24" s="29" t="s">
        <v>183</v>
      </c>
      <c r="D24" s="29" t="s">
        <v>348</v>
      </c>
      <c r="E24" s="35">
        <v>15.460215</v>
      </c>
      <c r="F24" s="30">
        <v>4.5733510149471241E-3</v>
      </c>
      <c r="G24" s="38">
        <v>0.96031285514103404</v>
      </c>
      <c r="J24" s="3" t="s">
        <v>389</v>
      </c>
      <c r="K24" s="8">
        <v>9.1050383166134508E-2</v>
      </c>
    </row>
    <row r="25" spans="2:12" x14ac:dyDescent="0.2">
      <c r="B25" s="29" t="s">
        <v>215</v>
      </c>
      <c r="C25" s="29" t="s">
        <v>216</v>
      </c>
      <c r="D25" s="29" t="s">
        <v>353</v>
      </c>
      <c r="E25" s="35">
        <v>14.6240668</v>
      </c>
      <c r="F25" s="30">
        <v>4.3260065104162226E-3</v>
      </c>
      <c r="G25" s="38">
        <v>0.9646388616514503</v>
      </c>
      <c r="J25" s="3" t="s">
        <v>390</v>
      </c>
      <c r="K25" s="8">
        <v>6.8638935978232951E-2</v>
      </c>
    </row>
    <row r="26" spans="2:12" x14ac:dyDescent="0.2">
      <c r="B26" s="29" t="s">
        <v>145</v>
      </c>
      <c r="C26" s="29" t="s">
        <v>408</v>
      </c>
      <c r="D26" s="29" t="s">
        <v>381</v>
      </c>
      <c r="E26" s="35">
        <v>12.944584099999998</v>
      </c>
      <c r="F26" s="30">
        <v>3.8291916918233933E-3</v>
      </c>
      <c r="G26" s="38">
        <v>0.96846805334327379</v>
      </c>
      <c r="J26" s="3" t="s">
        <v>393</v>
      </c>
      <c r="K26" s="8">
        <v>3.2640365076934942E-2</v>
      </c>
      <c r="L26" s="1"/>
    </row>
    <row r="27" spans="2:12" x14ac:dyDescent="0.2">
      <c r="B27" s="29" t="s">
        <v>197</v>
      </c>
      <c r="C27" s="29" t="s">
        <v>368</v>
      </c>
      <c r="D27" s="29" t="s">
        <v>369</v>
      </c>
      <c r="E27" s="35">
        <v>12.936077510000004</v>
      </c>
      <c r="F27" s="30">
        <v>3.8266753217722515E-3</v>
      </c>
      <c r="G27" s="38">
        <v>0.97229472866504596</v>
      </c>
      <c r="J27" s="3" t="s">
        <v>3</v>
      </c>
      <c r="K27" s="8">
        <f>SUM(F13:F132)</f>
        <v>0.17378135515563498</v>
      </c>
    </row>
    <row r="28" spans="2:12" x14ac:dyDescent="0.2">
      <c r="B28" s="29" t="s">
        <v>111</v>
      </c>
      <c r="C28" s="29" t="s">
        <v>394</v>
      </c>
      <c r="D28" s="29" t="s">
        <v>380</v>
      </c>
      <c r="E28" s="35">
        <v>12.163206732000003</v>
      </c>
      <c r="F28" s="30">
        <v>3.5980491767290371E-3</v>
      </c>
      <c r="G28" s="38">
        <v>0.97589277784177508</v>
      </c>
    </row>
    <row r="29" spans="2:12" x14ac:dyDescent="0.2">
      <c r="B29" s="29" t="s">
        <v>206</v>
      </c>
      <c r="C29" s="29" t="s">
        <v>207</v>
      </c>
      <c r="D29" s="29" t="s">
        <v>301</v>
      </c>
      <c r="E29" s="35">
        <v>9.6366499999999995</v>
      </c>
      <c r="F29" s="30">
        <v>2.8506578374356503E-3</v>
      </c>
      <c r="G29" s="38">
        <v>0.97874343567921063</v>
      </c>
      <c r="K29" s="1"/>
    </row>
    <row r="30" spans="2:12" x14ac:dyDescent="0.2">
      <c r="B30" s="29" t="s">
        <v>180</v>
      </c>
      <c r="C30" s="29" t="s">
        <v>181</v>
      </c>
      <c r="D30" s="29" t="s">
        <v>347</v>
      </c>
      <c r="E30" s="35">
        <v>8.1943405999999985</v>
      </c>
      <c r="F30" s="30">
        <v>2.4240022470471737E-3</v>
      </c>
      <c r="G30" s="38">
        <v>0.98116743792625782</v>
      </c>
    </row>
    <row r="31" spans="2:12" x14ac:dyDescent="0.2">
      <c r="B31" s="29" t="s">
        <v>230</v>
      </c>
      <c r="C31" s="29" t="s">
        <v>231</v>
      </c>
      <c r="D31" s="29" t="s">
        <v>355</v>
      </c>
      <c r="E31" s="35">
        <v>7.1472960199999989</v>
      </c>
      <c r="F31" s="30">
        <v>2.1142716001811448E-3</v>
      </c>
      <c r="G31" s="38">
        <v>0.98328170952643901</v>
      </c>
    </row>
    <row r="32" spans="2:12" x14ac:dyDescent="0.2">
      <c r="B32" s="29" t="s">
        <v>213</v>
      </c>
      <c r="C32" s="29" t="s">
        <v>214</v>
      </c>
      <c r="D32" s="29" t="s">
        <v>325</v>
      </c>
      <c r="E32" s="35">
        <v>6.944554664</v>
      </c>
      <c r="F32" s="30">
        <v>2.0542978296847867E-3</v>
      </c>
      <c r="G32" s="38">
        <v>0.9853360073561237</v>
      </c>
    </row>
    <row r="33" spans="2:7" x14ac:dyDescent="0.2">
      <c r="B33" s="29" t="s">
        <v>143</v>
      </c>
      <c r="C33" s="29" t="s">
        <v>144</v>
      </c>
      <c r="D33" s="29" t="s">
        <v>339</v>
      </c>
      <c r="E33" s="35">
        <v>5.1799610000000005</v>
      </c>
      <c r="F33" s="30">
        <v>1.5323059800097555E-3</v>
      </c>
      <c r="G33" s="38">
        <v>0.98686831333613345</v>
      </c>
    </row>
    <row r="34" spans="2:7" x14ac:dyDescent="0.2">
      <c r="B34" s="29" t="s">
        <v>234</v>
      </c>
      <c r="C34" s="29" t="s">
        <v>235</v>
      </c>
      <c r="D34" s="29" t="s">
        <v>357</v>
      </c>
      <c r="E34" s="35">
        <v>4.4020999999999999</v>
      </c>
      <c r="F34" s="30">
        <v>1.3022036564755881E-3</v>
      </c>
      <c r="G34" s="38">
        <v>0.98817051699260894</v>
      </c>
    </row>
    <row r="35" spans="2:7" x14ac:dyDescent="0.2">
      <c r="B35" s="29" t="s">
        <v>79</v>
      </c>
      <c r="C35" s="29" t="s">
        <v>80</v>
      </c>
      <c r="D35" s="29" t="s">
        <v>253</v>
      </c>
      <c r="E35" s="35">
        <v>3.7822005900370002</v>
      </c>
      <c r="F35" s="30">
        <v>1.1188286131324388E-3</v>
      </c>
      <c r="G35" s="38">
        <v>0.98928934560574144</v>
      </c>
    </row>
    <row r="36" spans="2:7" x14ac:dyDescent="0.2">
      <c r="B36" s="29" t="s">
        <v>88</v>
      </c>
      <c r="C36" s="29" t="s">
        <v>89</v>
      </c>
      <c r="D36" s="29" t="s">
        <v>265</v>
      </c>
      <c r="E36" s="35">
        <v>3.6660131908000002</v>
      </c>
      <c r="F36" s="30">
        <v>1.084458731457145E-3</v>
      </c>
      <c r="G36" s="38">
        <v>0.99037380433719868</v>
      </c>
    </row>
    <row r="37" spans="2:7" x14ac:dyDescent="0.2">
      <c r="B37" s="29" t="s">
        <v>97</v>
      </c>
      <c r="C37" s="29" t="s">
        <v>98</v>
      </c>
      <c r="D37" s="29" t="s">
        <v>257</v>
      </c>
      <c r="E37" s="35">
        <v>3.2626451600000008</v>
      </c>
      <c r="F37" s="30">
        <v>9.6513674317584368E-4</v>
      </c>
      <c r="G37" s="38">
        <v>0.99133894108037446</v>
      </c>
    </row>
    <row r="38" spans="2:7" x14ac:dyDescent="0.2">
      <c r="B38" s="29" t="s">
        <v>90</v>
      </c>
      <c r="C38" s="29" t="s">
        <v>395</v>
      </c>
      <c r="D38" s="29" t="s">
        <v>291</v>
      </c>
      <c r="E38" s="35">
        <v>2.2985078140600006</v>
      </c>
      <c r="F38" s="30">
        <v>6.7993123279949208E-4</v>
      </c>
      <c r="G38" s="38">
        <v>0.99201887231317398</v>
      </c>
    </row>
    <row r="39" spans="2:7" x14ac:dyDescent="0.2">
      <c r="B39" s="29" t="s">
        <v>96</v>
      </c>
      <c r="C39" s="29" t="s">
        <v>27</v>
      </c>
      <c r="D39" s="29" t="s">
        <v>260</v>
      </c>
      <c r="E39" s="35">
        <v>2.2532155199999999</v>
      </c>
      <c r="F39" s="30">
        <v>6.6653312940904205E-4</v>
      </c>
      <c r="G39" s="38">
        <v>0.99268540544258299</v>
      </c>
    </row>
    <row r="40" spans="2:7" x14ac:dyDescent="0.2">
      <c r="B40" s="29" t="s">
        <v>370</v>
      </c>
      <c r="C40" s="29" t="s">
        <v>417</v>
      </c>
      <c r="D40" s="29" t="s">
        <v>383</v>
      </c>
      <c r="E40" s="35">
        <v>2.0887756200000003</v>
      </c>
      <c r="F40" s="30">
        <v>6.178894731880385E-4</v>
      </c>
      <c r="G40" s="38">
        <v>0.99330329491577107</v>
      </c>
    </row>
    <row r="41" spans="2:7" x14ac:dyDescent="0.2">
      <c r="B41" s="29" t="s">
        <v>212</v>
      </c>
      <c r="C41" s="29" t="s">
        <v>433</v>
      </c>
      <c r="D41" s="29" t="s">
        <v>434</v>
      </c>
      <c r="E41" s="35">
        <v>1.8059042510000001</v>
      </c>
      <c r="F41" s="30">
        <v>5.342121076070531E-4</v>
      </c>
      <c r="G41" s="38">
        <v>0.99383750702337814</v>
      </c>
    </row>
    <row r="42" spans="2:7" x14ac:dyDescent="0.2">
      <c r="B42" s="29" t="s">
        <v>210</v>
      </c>
      <c r="C42" s="29" t="s">
        <v>211</v>
      </c>
      <c r="D42" s="29" t="s">
        <v>322</v>
      </c>
      <c r="E42" s="35">
        <v>1.7713258424999998</v>
      </c>
      <c r="F42" s="30">
        <v>5.2398332362127203E-4</v>
      </c>
      <c r="G42" s="38">
        <v>0.99436149034699939</v>
      </c>
    </row>
    <row r="43" spans="2:7" x14ac:dyDescent="0.2">
      <c r="B43" s="29" t="s">
        <v>236</v>
      </c>
      <c r="C43" s="29" t="s">
        <v>428</v>
      </c>
      <c r="D43" s="29" t="s">
        <v>382</v>
      </c>
      <c r="E43" s="35">
        <v>1.74488836</v>
      </c>
      <c r="F43" s="30">
        <v>5.1616274108577556E-4</v>
      </c>
      <c r="G43" s="38">
        <v>0.99487765308808518</v>
      </c>
    </row>
    <row r="44" spans="2:7" x14ac:dyDescent="0.2">
      <c r="B44" s="29" t="s">
        <v>132</v>
      </c>
      <c r="C44" s="29" t="s">
        <v>406</v>
      </c>
      <c r="D44" s="29" t="s">
        <v>384</v>
      </c>
      <c r="E44" s="35">
        <v>1.57183914</v>
      </c>
      <c r="F44" s="30">
        <v>4.6497232582164058E-4</v>
      </c>
      <c r="G44" s="38">
        <v>0.99534262541390683</v>
      </c>
    </row>
    <row r="45" spans="2:7" x14ac:dyDescent="0.2">
      <c r="B45" s="29" t="s">
        <v>87</v>
      </c>
      <c r="C45" s="29" t="s">
        <v>25</v>
      </c>
      <c r="D45" s="29" t="s">
        <v>311</v>
      </c>
      <c r="E45" s="35">
        <v>1.3628238780999999</v>
      </c>
      <c r="F45" s="30">
        <v>4.0314264491812118E-4</v>
      </c>
      <c r="G45" s="38">
        <v>0.99574576805882486</v>
      </c>
    </row>
    <row r="46" spans="2:7" x14ac:dyDescent="0.2">
      <c r="B46" s="29" t="s">
        <v>137</v>
      </c>
      <c r="C46" s="29" t="s">
        <v>51</v>
      </c>
      <c r="D46" s="29" t="s">
        <v>334</v>
      </c>
      <c r="E46" s="35">
        <v>1.2507648199999999</v>
      </c>
      <c r="F46" s="30">
        <v>3.6999398514232546E-4</v>
      </c>
      <c r="G46" s="38">
        <v>0.99611576204396723</v>
      </c>
    </row>
    <row r="47" spans="2:7" x14ac:dyDescent="0.2">
      <c r="B47" s="29" t="s">
        <v>130</v>
      </c>
      <c r="C47" s="29" t="s">
        <v>44</v>
      </c>
      <c r="D47" s="29" t="s">
        <v>298</v>
      </c>
      <c r="E47" s="35">
        <v>1.2237195000000001</v>
      </c>
      <c r="F47" s="30">
        <v>3.619935956476406E-4</v>
      </c>
      <c r="G47" s="38">
        <v>0.99647775563961472</v>
      </c>
    </row>
    <row r="48" spans="2:7" x14ac:dyDescent="0.2">
      <c r="B48" s="29" t="s">
        <v>168</v>
      </c>
      <c r="C48" s="29" t="s">
        <v>169</v>
      </c>
      <c r="D48" s="29" t="s">
        <v>343</v>
      </c>
      <c r="E48" s="35">
        <v>1.1197446</v>
      </c>
      <c r="F48" s="30">
        <v>3.3123634457163511E-4</v>
      </c>
      <c r="G48" s="38">
        <v>0.99680899198418638</v>
      </c>
    </row>
    <row r="49" spans="2:7" x14ac:dyDescent="0.2">
      <c r="B49" s="29" t="s">
        <v>228</v>
      </c>
      <c r="C49" s="29" t="s">
        <v>229</v>
      </c>
      <c r="D49" s="29" t="s">
        <v>288</v>
      </c>
      <c r="E49" s="35">
        <v>1.04237683</v>
      </c>
      <c r="F49" s="30">
        <v>3.0834986016933569E-4</v>
      </c>
      <c r="G49" s="38">
        <v>0.99711734184435585</v>
      </c>
    </row>
    <row r="50" spans="2:7" x14ac:dyDescent="0.2">
      <c r="B50" s="29" t="s">
        <v>186</v>
      </c>
      <c r="C50" s="29" t="s">
        <v>187</v>
      </c>
      <c r="D50" s="29" t="s">
        <v>350</v>
      </c>
      <c r="E50" s="35">
        <v>1.0015325399999999</v>
      </c>
      <c r="F50" s="30">
        <v>2.9626753950779929E-4</v>
      </c>
      <c r="G50" s="38">
        <v>0.99741360938386359</v>
      </c>
    </row>
    <row r="51" spans="2:7" x14ac:dyDescent="0.2">
      <c r="B51" s="29" t="s">
        <v>205</v>
      </c>
      <c r="C51" s="29" t="s">
        <v>68</v>
      </c>
      <c r="D51" s="29" t="s">
        <v>352</v>
      </c>
      <c r="E51" s="35">
        <v>0.92359000000000002</v>
      </c>
      <c r="F51" s="30">
        <v>2.7321102998211958E-4</v>
      </c>
      <c r="G51" s="38">
        <v>0.99768682041384571</v>
      </c>
    </row>
    <row r="52" spans="2:7" x14ac:dyDescent="0.2">
      <c r="B52" s="29" t="s">
        <v>81</v>
      </c>
      <c r="C52" s="29" t="s">
        <v>19</v>
      </c>
      <c r="D52" s="29" t="s">
        <v>273</v>
      </c>
      <c r="E52" s="35">
        <v>0.85260920000000007</v>
      </c>
      <c r="F52" s="30">
        <v>2.5221390195241504E-4</v>
      </c>
      <c r="G52" s="38">
        <v>0.99793903431579811</v>
      </c>
    </row>
    <row r="53" spans="2:7" x14ac:dyDescent="0.2">
      <c r="B53" s="29" t="s">
        <v>129</v>
      </c>
      <c r="C53" s="29" t="s">
        <v>448</v>
      </c>
      <c r="D53" s="29" t="s">
        <v>449</v>
      </c>
      <c r="E53" s="35">
        <v>0.80477957960000002</v>
      </c>
      <c r="F53" s="30">
        <v>2.3806522141977846E-4</v>
      </c>
      <c r="G53" s="38">
        <v>0.998177099537218</v>
      </c>
    </row>
    <row r="54" spans="2:7" x14ac:dyDescent="0.2">
      <c r="B54" s="29" t="s">
        <v>167</v>
      </c>
      <c r="C54" s="29" t="s">
        <v>431</v>
      </c>
      <c r="D54" s="29" t="s">
        <v>290</v>
      </c>
      <c r="E54" s="35">
        <v>0.73001530000000003</v>
      </c>
      <c r="F54" s="30">
        <v>2.1594888642764216E-4</v>
      </c>
      <c r="G54" s="38">
        <v>0.99839304842364562</v>
      </c>
    </row>
    <row r="55" spans="2:7" x14ac:dyDescent="0.2">
      <c r="B55" s="29" t="s">
        <v>86</v>
      </c>
      <c r="C55" s="29" t="s">
        <v>24</v>
      </c>
      <c r="D55" s="29" t="s">
        <v>304</v>
      </c>
      <c r="E55" s="35">
        <v>0.64169157860000003</v>
      </c>
      <c r="F55" s="30">
        <v>1.8982147610970045E-4</v>
      </c>
      <c r="G55" s="38">
        <v>0.99858286989975531</v>
      </c>
    </row>
    <row r="56" spans="2:7" x14ac:dyDescent="0.2">
      <c r="B56" s="29" t="s">
        <v>159</v>
      </c>
      <c r="C56" s="29" t="s">
        <v>67</v>
      </c>
      <c r="D56" s="29" t="s">
        <v>258</v>
      </c>
      <c r="E56" s="35">
        <v>0.54112000000000005</v>
      </c>
      <c r="F56" s="30">
        <v>1.6007097580519988E-4</v>
      </c>
      <c r="G56" s="38">
        <v>0.99874294087556048</v>
      </c>
    </row>
    <row r="57" spans="2:7" x14ac:dyDescent="0.2">
      <c r="B57" s="29" t="s">
        <v>109</v>
      </c>
      <c r="C57" s="29" t="s">
        <v>396</v>
      </c>
      <c r="D57" s="29" t="s">
        <v>385</v>
      </c>
      <c r="E57" s="35">
        <v>0.49038588681999995</v>
      </c>
      <c r="F57" s="30">
        <v>1.4506310508644236E-4</v>
      </c>
      <c r="G57" s="38">
        <v>0.99888800398064692</v>
      </c>
    </row>
    <row r="58" spans="2:7" x14ac:dyDescent="0.2">
      <c r="B58" s="29" t="s">
        <v>170</v>
      </c>
      <c r="C58" s="29" t="s">
        <v>432</v>
      </c>
      <c r="D58" s="29" t="s">
        <v>392</v>
      </c>
      <c r="E58" s="35">
        <v>0.36310399999999998</v>
      </c>
      <c r="F58" s="30">
        <v>1.0741131652641057E-4</v>
      </c>
      <c r="G58" s="38">
        <v>0.99899541529717339</v>
      </c>
    </row>
    <row r="59" spans="2:7" x14ac:dyDescent="0.2">
      <c r="B59" s="29" t="s">
        <v>113</v>
      </c>
      <c r="C59" s="29" t="s">
        <v>35</v>
      </c>
      <c r="D59" s="29" t="s">
        <v>306</v>
      </c>
      <c r="E59" s="35">
        <v>0.35620626999999994</v>
      </c>
      <c r="F59" s="30">
        <v>1.0537087009689251E-4</v>
      </c>
      <c r="G59" s="38">
        <v>0.99910078616727016</v>
      </c>
    </row>
    <row r="60" spans="2:7" x14ac:dyDescent="0.2">
      <c r="B60" s="29" t="s">
        <v>136</v>
      </c>
      <c r="C60" s="29" t="s">
        <v>414</v>
      </c>
      <c r="D60" s="29" t="s">
        <v>415</v>
      </c>
      <c r="E60" s="35">
        <v>0.35591270000000003</v>
      </c>
      <c r="F60" s="30">
        <v>1.0528402792442223E-4</v>
      </c>
      <c r="G60" s="38">
        <v>0.99920607019519458</v>
      </c>
    </row>
    <row r="61" spans="2:7" x14ac:dyDescent="0.2">
      <c r="B61" s="29" t="s">
        <v>82</v>
      </c>
      <c r="C61" s="29" t="s">
        <v>20</v>
      </c>
      <c r="D61" s="29" t="s">
        <v>318</v>
      </c>
      <c r="E61" s="35">
        <v>0.26006857299999997</v>
      </c>
      <c r="F61" s="30">
        <v>7.6931974897205511E-5</v>
      </c>
      <c r="G61" s="38">
        <v>0.99928300217009181</v>
      </c>
    </row>
    <row r="62" spans="2:7" x14ac:dyDescent="0.2">
      <c r="B62" s="29" t="s">
        <v>123</v>
      </c>
      <c r="C62" s="29" t="s">
        <v>402</v>
      </c>
      <c r="D62" s="29" t="s">
        <v>403</v>
      </c>
      <c r="E62" s="35">
        <v>0.25822832999999995</v>
      </c>
      <c r="F62" s="30">
        <v>7.6387604900294119E-5</v>
      </c>
      <c r="G62" s="38">
        <v>0.99935938977499206</v>
      </c>
    </row>
    <row r="63" spans="2:7" x14ac:dyDescent="0.2">
      <c r="B63" s="29" t="s">
        <v>83</v>
      </c>
      <c r="C63" s="29" t="s">
        <v>21</v>
      </c>
      <c r="D63" s="29" t="s">
        <v>274</v>
      </c>
      <c r="E63" s="35">
        <v>0.25035706181200001</v>
      </c>
      <c r="F63" s="30">
        <v>7.405917205789765E-5</v>
      </c>
      <c r="G63" s="38">
        <v>0.99943344894704989</v>
      </c>
    </row>
    <row r="64" spans="2:7" x14ac:dyDescent="0.2">
      <c r="B64" s="29" t="s">
        <v>174</v>
      </c>
      <c r="C64" s="29" t="s">
        <v>435</v>
      </c>
      <c r="D64" s="29" t="s">
        <v>281</v>
      </c>
      <c r="E64" s="35">
        <v>0.22009450000000003</v>
      </c>
      <c r="F64" s="30">
        <v>6.5107076774758953E-5</v>
      </c>
      <c r="G64" s="38">
        <v>0.99949855602382465</v>
      </c>
    </row>
    <row r="65" spans="2:7" x14ac:dyDescent="0.2">
      <c r="B65" s="29" t="s">
        <v>85</v>
      </c>
      <c r="C65" s="29" t="s">
        <v>23</v>
      </c>
      <c r="D65" s="29" t="s">
        <v>276</v>
      </c>
      <c r="E65" s="35">
        <v>0.20078433419</v>
      </c>
      <c r="F65" s="30">
        <v>5.9394855670074388E-5</v>
      </c>
      <c r="G65" s="38">
        <v>0.99955795087949462</v>
      </c>
    </row>
    <row r="66" spans="2:7" x14ac:dyDescent="0.2">
      <c r="B66" s="29" t="s">
        <v>99</v>
      </c>
      <c r="C66" s="29" t="s">
        <v>28</v>
      </c>
      <c r="D66" s="29" t="s">
        <v>272</v>
      </c>
      <c r="E66" s="35">
        <v>0.19398828899999998</v>
      </c>
      <c r="F66" s="30">
        <v>5.7384489050508415E-5</v>
      </c>
      <c r="G66" s="38">
        <v>0.99961533536854519</v>
      </c>
    </row>
    <row r="67" spans="2:7" x14ac:dyDescent="0.2">
      <c r="B67" s="29" t="s">
        <v>147</v>
      </c>
      <c r="C67" s="29" t="s">
        <v>55</v>
      </c>
      <c r="D67" s="29" t="s">
        <v>280</v>
      </c>
      <c r="E67" s="35">
        <v>0.18688418900000001</v>
      </c>
      <c r="F67" s="30">
        <v>5.528299544609957E-5</v>
      </c>
      <c r="G67" s="38">
        <v>0.99967061836399129</v>
      </c>
    </row>
    <row r="68" spans="2:7" x14ac:dyDescent="0.2">
      <c r="B68" s="29" t="s">
        <v>114</v>
      </c>
      <c r="C68" s="29" t="s">
        <v>36</v>
      </c>
      <c r="D68" s="29" t="s">
        <v>259</v>
      </c>
      <c r="E68" s="35">
        <v>0.14080486866999997</v>
      </c>
      <c r="F68" s="30">
        <v>4.1652078515172066E-5</v>
      </c>
      <c r="G68" s="38">
        <v>0.99971227044250643</v>
      </c>
    </row>
    <row r="69" spans="2:7" x14ac:dyDescent="0.2">
      <c r="B69" s="29" t="s">
        <v>117</v>
      </c>
      <c r="C69" s="29" t="s">
        <v>39</v>
      </c>
      <c r="D69" s="29" t="s">
        <v>320</v>
      </c>
      <c r="E69" s="35">
        <v>0.12176207659370003</v>
      </c>
      <c r="F69" s="30">
        <v>3.6018950355597738E-5</v>
      </c>
      <c r="G69" s="38">
        <v>0.99974828939286209</v>
      </c>
    </row>
    <row r="70" spans="2:7" x14ac:dyDescent="0.2">
      <c r="B70" s="29" t="s">
        <v>252</v>
      </c>
      <c r="C70" s="29" t="s">
        <v>398</v>
      </c>
      <c r="D70" s="29" t="s">
        <v>399</v>
      </c>
      <c r="E70" s="35">
        <v>0.11195578489999999</v>
      </c>
      <c r="F70" s="30">
        <v>3.3118110097538546E-5</v>
      </c>
      <c r="G70" s="38">
        <v>0.99978140750295963</v>
      </c>
    </row>
    <row r="71" spans="2:7" x14ac:dyDescent="0.2">
      <c r="B71" s="29" t="s">
        <v>91</v>
      </c>
      <c r="C71" s="29" t="s">
        <v>92</v>
      </c>
      <c r="D71" s="29" t="s">
        <v>328</v>
      </c>
      <c r="E71" s="35">
        <v>0.109947925</v>
      </c>
      <c r="F71" s="30">
        <v>3.2524156642716826E-5</v>
      </c>
      <c r="G71" s="38">
        <v>0.99981393165960242</v>
      </c>
    </row>
    <row r="72" spans="2:7" x14ac:dyDescent="0.2">
      <c r="B72" s="29" t="s">
        <v>138</v>
      </c>
      <c r="C72" s="29" t="s">
        <v>52</v>
      </c>
      <c r="D72" s="29" t="s">
        <v>335</v>
      </c>
      <c r="E72" s="35">
        <v>0.108313753</v>
      </c>
      <c r="F72" s="30">
        <v>3.2040745372252721E-5</v>
      </c>
      <c r="G72" s="38">
        <v>0.99984597240497464</v>
      </c>
    </row>
    <row r="73" spans="2:7" x14ac:dyDescent="0.2">
      <c r="B73" s="29" t="s">
        <v>371</v>
      </c>
      <c r="C73" s="29" t="s">
        <v>429</v>
      </c>
      <c r="D73" s="29" t="s">
        <v>430</v>
      </c>
      <c r="E73" s="35">
        <v>9.7458951000000002E-2</v>
      </c>
      <c r="F73" s="30">
        <v>2.882974088468576E-5</v>
      </c>
      <c r="G73" s="38">
        <v>0.99987480214585933</v>
      </c>
    </row>
    <row r="74" spans="2:7" x14ac:dyDescent="0.2">
      <c r="B74" s="29" t="s">
        <v>116</v>
      </c>
      <c r="C74" s="29" t="s">
        <v>38</v>
      </c>
      <c r="D74" s="29" t="s">
        <v>317</v>
      </c>
      <c r="E74" s="35">
        <v>9.2529716399999989E-2</v>
      </c>
      <c r="F74" s="30">
        <v>2.7371603332211715E-5</v>
      </c>
      <c r="G74" s="38">
        <v>0.99990217374919155</v>
      </c>
    </row>
    <row r="75" spans="2:7" x14ac:dyDescent="0.2">
      <c r="B75" s="29" t="s">
        <v>119</v>
      </c>
      <c r="C75" s="29" t="s">
        <v>41</v>
      </c>
      <c r="D75" s="29" t="s">
        <v>310</v>
      </c>
      <c r="E75" s="35">
        <v>5.6696769999999994E-2</v>
      </c>
      <c r="F75" s="30">
        <v>1.6771709230675229E-5</v>
      </c>
      <c r="G75" s="38">
        <v>0.9999189454584223</v>
      </c>
    </row>
    <row r="76" spans="2:7" x14ac:dyDescent="0.2">
      <c r="B76" s="29" t="s">
        <v>105</v>
      </c>
      <c r="C76" s="29" t="s">
        <v>106</v>
      </c>
      <c r="D76" s="29" t="s">
        <v>263</v>
      </c>
      <c r="E76" s="35">
        <v>5.000215442E-2</v>
      </c>
      <c r="F76" s="30">
        <v>1.4791346929279434E-5</v>
      </c>
      <c r="G76" s="38">
        <v>0.99993373680535147</v>
      </c>
    </row>
    <row r="77" spans="2:7" x14ac:dyDescent="0.2">
      <c r="B77" s="29" t="s">
        <v>171</v>
      </c>
      <c r="C77" s="29" t="s">
        <v>61</v>
      </c>
      <c r="D77" s="29" t="s">
        <v>344</v>
      </c>
      <c r="E77" s="35">
        <v>4.1510699999999998E-2</v>
      </c>
      <c r="F77" s="30">
        <v>1.227945419751055E-5</v>
      </c>
      <c r="G77" s="38">
        <v>0.99994601625954893</v>
      </c>
    </row>
    <row r="78" spans="2:7" x14ac:dyDescent="0.2">
      <c r="B78" s="29" t="s">
        <v>157</v>
      </c>
      <c r="C78" s="29" t="s">
        <v>420</v>
      </c>
      <c r="D78" s="29" t="s">
        <v>421</v>
      </c>
      <c r="E78" s="35">
        <v>3.5207775000000004E-2</v>
      </c>
      <c r="F78" s="30">
        <v>1.0414959528718068E-5</v>
      </c>
      <c r="G78" s="38">
        <v>0.99995643121907762</v>
      </c>
    </row>
    <row r="79" spans="2:7" x14ac:dyDescent="0.2">
      <c r="B79" s="29" t="s">
        <v>103</v>
      </c>
      <c r="C79" s="29" t="s">
        <v>32</v>
      </c>
      <c r="D79" s="29" t="s">
        <v>314</v>
      </c>
      <c r="E79" s="35">
        <v>2.9652814300000007E-2</v>
      </c>
      <c r="F79" s="30">
        <v>8.7717233152930685E-6</v>
      </c>
      <c r="G79" s="38">
        <v>0.99996520294239288</v>
      </c>
    </row>
    <row r="80" spans="2:7" x14ac:dyDescent="0.2">
      <c r="B80" s="29" t="s">
        <v>110</v>
      </c>
      <c r="C80" s="29" t="s">
        <v>404</v>
      </c>
      <c r="D80" s="29" t="s">
        <v>405</v>
      </c>
      <c r="E80" s="35">
        <v>2.4294509435999995E-2</v>
      </c>
      <c r="F80" s="30">
        <v>7.1866606891801353E-6</v>
      </c>
      <c r="G80" s="38">
        <v>0.9999723896030821</v>
      </c>
    </row>
    <row r="81" spans="2:7" x14ac:dyDescent="0.2">
      <c r="B81" s="29" t="s">
        <v>93</v>
      </c>
      <c r="C81" s="29" t="s">
        <v>94</v>
      </c>
      <c r="D81" s="29" t="s">
        <v>324</v>
      </c>
      <c r="E81" s="35">
        <v>1.632265644E-2</v>
      </c>
      <c r="F81" s="30">
        <v>4.8284734330348716E-6</v>
      </c>
      <c r="G81" s="38">
        <v>0.99997721807651518</v>
      </c>
    </row>
    <row r="82" spans="2:7" x14ac:dyDescent="0.2">
      <c r="B82" s="29" t="s">
        <v>165</v>
      </c>
      <c r="C82" s="29" t="s">
        <v>65</v>
      </c>
      <c r="D82" s="29" t="s">
        <v>261</v>
      </c>
      <c r="E82" s="35">
        <v>1.5719650000000002E-2</v>
      </c>
      <c r="F82" s="30">
        <v>4.650095569958993E-6</v>
      </c>
      <c r="G82" s="38">
        <v>0.99998186817208512</v>
      </c>
    </row>
    <row r="83" spans="2:7" x14ac:dyDescent="0.2">
      <c r="B83" s="29" t="s">
        <v>84</v>
      </c>
      <c r="C83" s="29" t="s">
        <v>22</v>
      </c>
      <c r="D83" s="29" t="s">
        <v>287</v>
      </c>
      <c r="E83" s="35">
        <v>1.3400010000026703E-2</v>
      </c>
      <c r="F83" s="30">
        <v>3.9639131366493766E-6</v>
      </c>
      <c r="G83" s="38">
        <v>0.99998583208522174</v>
      </c>
    </row>
    <row r="84" spans="2:7" x14ac:dyDescent="0.2">
      <c r="B84" s="29" t="s">
        <v>120</v>
      </c>
      <c r="C84" s="29" t="s">
        <v>42</v>
      </c>
      <c r="D84" s="29" t="s">
        <v>330</v>
      </c>
      <c r="E84" s="35">
        <v>1.0956E-2</v>
      </c>
      <c r="F84" s="30">
        <v>3.2409402922120227E-6</v>
      </c>
      <c r="G84" s="38">
        <v>0.99998907302551399</v>
      </c>
    </row>
    <row r="85" spans="2:7" x14ac:dyDescent="0.2">
      <c r="B85" s="29" t="s">
        <v>131</v>
      </c>
      <c r="C85" s="29" t="s">
        <v>45</v>
      </c>
      <c r="D85" s="29" t="s">
        <v>316</v>
      </c>
      <c r="E85" s="35">
        <v>6.4708999999999999E-3</v>
      </c>
      <c r="F85" s="30">
        <v>1.9141840577651311E-6</v>
      </c>
      <c r="G85" s="38">
        <v>0.99999098720957169</v>
      </c>
    </row>
    <row r="86" spans="2:7" x14ac:dyDescent="0.2">
      <c r="B86" s="29" t="s">
        <v>156</v>
      </c>
      <c r="C86" s="29" t="s">
        <v>59</v>
      </c>
      <c r="D86" s="29" t="s">
        <v>340</v>
      </c>
      <c r="E86" s="35">
        <v>5.0000000000000001E-3</v>
      </c>
      <c r="F86" s="30">
        <v>1.4790709621266988E-6</v>
      </c>
      <c r="G86" s="38">
        <v>0.99999246628053384</v>
      </c>
    </row>
    <row r="87" spans="2:7" x14ac:dyDescent="0.2">
      <c r="B87" s="29" t="s">
        <v>115</v>
      </c>
      <c r="C87" s="29" t="s">
        <v>37</v>
      </c>
      <c r="D87" s="29" t="s">
        <v>315</v>
      </c>
      <c r="E87" s="35">
        <v>4.9568702000000004E-3</v>
      </c>
      <c r="F87" s="30">
        <v>1.4663125551702326E-6</v>
      </c>
      <c r="G87" s="38">
        <v>0.99999393259308911</v>
      </c>
    </row>
    <row r="88" spans="2:7" x14ac:dyDescent="0.2">
      <c r="B88" s="29" t="s">
        <v>163</v>
      </c>
      <c r="C88" s="29" t="s">
        <v>63</v>
      </c>
      <c r="D88" s="29" t="s">
        <v>271</v>
      </c>
      <c r="E88" s="35">
        <v>4.1099999999999999E-3</v>
      </c>
      <c r="F88" s="30">
        <v>1.2157963308681464E-6</v>
      </c>
      <c r="G88" s="38">
        <v>0.99999514838941994</v>
      </c>
    </row>
    <row r="89" spans="2:7" x14ac:dyDescent="0.2">
      <c r="B89" s="29" t="s">
        <v>108</v>
      </c>
      <c r="C89" s="29" t="s">
        <v>418</v>
      </c>
      <c r="D89" s="29" t="s">
        <v>419</v>
      </c>
      <c r="E89" s="35">
        <v>3.2054850000000001E-3</v>
      </c>
      <c r="F89" s="30">
        <v>9.4822795660654035E-7</v>
      </c>
      <c r="G89" s="38">
        <v>0.99999609661737654</v>
      </c>
    </row>
    <row r="90" spans="2:7" x14ac:dyDescent="0.2">
      <c r="B90" s="29" t="s">
        <v>104</v>
      </c>
      <c r="C90" s="29" t="s">
        <v>33</v>
      </c>
      <c r="D90" s="29" t="s">
        <v>319</v>
      </c>
      <c r="E90" s="35">
        <v>3.2013508507999998E-3</v>
      </c>
      <c r="F90" s="30">
        <v>9.4700501659957638E-7</v>
      </c>
      <c r="G90" s="38">
        <v>0.99999704362239306</v>
      </c>
    </row>
    <row r="91" spans="2:7" x14ac:dyDescent="0.2">
      <c r="B91" s="29" t="s">
        <v>112</v>
      </c>
      <c r="C91" s="29" t="s">
        <v>34</v>
      </c>
      <c r="D91" s="29" t="s">
        <v>286</v>
      </c>
      <c r="E91" s="35">
        <v>2.1476911208100002E-3</v>
      </c>
      <c r="F91" s="30">
        <v>6.3531751448148305E-7</v>
      </c>
      <c r="G91" s="38">
        <v>0.99999767893990754</v>
      </c>
    </row>
    <row r="92" spans="2:7" x14ac:dyDescent="0.2">
      <c r="B92" s="29" t="s">
        <v>232</v>
      </c>
      <c r="C92" s="29" t="s">
        <v>233</v>
      </c>
      <c r="D92" s="29" t="s">
        <v>356</v>
      </c>
      <c r="E92" s="35">
        <v>1.977E-3</v>
      </c>
      <c r="F92" s="30">
        <v>5.8482465842489669E-7</v>
      </c>
      <c r="G92" s="38">
        <v>0.99999826376456591</v>
      </c>
    </row>
    <row r="93" spans="2:7" x14ac:dyDescent="0.2">
      <c r="B93" s="29" t="s">
        <v>154</v>
      </c>
      <c r="C93" s="29" t="s">
        <v>60</v>
      </c>
      <c r="D93" s="29" t="s">
        <v>302</v>
      </c>
      <c r="E93" s="35">
        <v>1.65E-3</v>
      </c>
      <c r="F93" s="30">
        <v>4.8809341750181067E-7</v>
      </c>
      <c r="G93" s="38">
        <v>0.99999875185798348</v>
      </c>
    </row>
    <row r="94" spans="2:7" x14ac:dyDescent="0.2">
      <c r="B94" s="29" t="s">
        <v>219</v>
      </c>
      <c r="C94" s="29" t="s">
        <v>71</v>
      </c>
      <c r="D94" s="29" t="s">
        <v>321</v>
      </c>
      <c r="E94" s="35">
        <v>1.2091416800000001E-3</v>
      </c>
      <c r="F94" s="30">
        <v>3.5768126959701863E-7</v>
      </c>
      <c r="G94" s="38">
        <v>0.99999910953925308</v>
      </c>
    </row>
    <row r="95" spans="2:7" x14ac:dyDescent="0.2">
      <c r="B95" s="29" t="s">
        <v>220</v>
      </c>
      <c r="C95" s="29" t="s">
        <v>70</v>
      </c>
      <c r="D95" s="29" t="s">
        <v>305</v>
      </c>
      <c r="E95" s="35">
        <v>9.9299999999999996E-4</v>
      </c>
      <c r="F95" s="30">
        <v>2.9374349307836241E-7</v>
      </c>
      <c r="G95" s="38">
        <v>0.99999940328274617</v>
      </c>
    </row>
    <row r="96" spans="2:7" x14ac:dyDescent="0.2">
      <c r="B96" s="29" t="s">
        <v>133</v>
      </c>
      <c r="C96" s="29" t="s">
        <v>48</v>
      </c>
      <c r="D96" s="29" t="s">
        <v>283</v>
      </c>
      <c r="E96" s="35">
        <v>8.9599999999999999E-4</v>
      </c>
      <c r="F96" s="30">
        <v>2.6504951641310443E-7</v>
      </c>
      <c r="G96" s="38">
        <v>0.99999966833226261</v>
      </c>
    </row>
    <row r="97" spans="2:7" x14ac:dyDescent="0.2">
      <c r="B97" s="29" t="s">
        <v>107</v>
      </c>
      <c r="C97" s="29" t="s">
        <v>412</v>
      </c>
      <c r="D97" s="29" t="s">
        <v>413</v>
      </c>
      <c r="E97" s="35">
        <v>5.3497350000000006E-4</v>
      </c>
      <c r="F97" s="30">
        <v>1.5825275387145752E-7</v>
      </c>
      <c r="G97" s="38">
        <v>0.99999982658501652</v>
      </c>
    </row>
    <row r="98" spans="2:7" x14ac:dyDescent="0.2">
      <c r="B98" s="29" t="s">
        <v>226</v>
      </c>
      <c r="C98" s="29" t="s">
        <v>72</v>
      </c>
      <c r="D98" s="29" t="s">
        <v>295</v>
      </c>
      <c r="E98" s="35">
        <v>3.0686199999999998E-4</v>
      </c>
      <c r="F98" s="30">
        <v>9.077413471602461E-8</v>
      </c>
      <c r="G98" s="38">
        <v>0.99999991735915128</v>
      </c>
    </row>
    <row r="99" spans="2:7" x14ac:dyDescent="0.2">
      <c r="B99" s="29" t="s">
        <v>221</v>
      </c>
      <c r="C99" s="29" t="s">
        <v>222</v>
      </c>
      <c r="D99" s="29" t="s">
        <v>313</v>
      </c>
      <c r="E99" s="35">
        <v>1.4300000000000001E-4</v>
      </c>
      <c r="F99" s="30">
        <v>4.2301429516823589E-8</v>
      </c>
      <c r="G99" s="38">
        <v>0.99999995966058086</v>
      </c>
    </row>
    <row r="100" spans="2:7" x14ac:dyDescent="0.2">
      <c r="B100" s="29" t="s">
        <v>146</v>
      </c>
      <c r="C100" s="29" t="s">
        <v>437</v>
      </c>
      <c r="D100" s="29" t="s">
        <v>438</v>
      </c>
      <c r="E100" s="35">
        <v>9.2952E-5</v>
      </c>
      <c r="F100" s="30">
        <v>2.7496520814320181E-8</v>
      </c>
      <c r="G100" s="38">
        <v>0.9999999871571017</v>
      </c>
    </row>
    <row r="101" spans="2:7" x14ac:dyDescent="0.2">
      <c r="B101" s="29" t="s">
        <v>223</v>
      </c>
      <c r="C101" s="29" t="s">
        <v>69</v>
      </c>
      <c r="D101" s="29" t="s">
        <v>309</v>
      </c>
      <c r="E101" s="35">
        <v>3.8979600000000002E-5</v>
      </c>
      <c r="F101" s="30">
        <v>1.1530718895062775E-8</v>
      </c>
      <c r="G101" s="38">
        <v>0.99999999868782063</v>
      </c>
    </row>
    <row r="102" spans="2:7" x14ac:dyDescent="0.2">
      <c r="B102" s="29" t="s">
        <v>148</v>
      </c>
      <c r="C102" s="29" t="s">
        <v>56</v>
      </c>
      <c r="D102" s="29" t="s">
        <v>326</v>
      </c>
      <c r="E102" s="35">
        <v>4.3730000000000003E-6</v>
      </c>
      <c r="F102" s="30">
        <v>1.2935954634760108E-9</v>
      </c>
      <c r="G102" s="38">
        <v>0.99999999998141609</v>
      </c>
    </row>
    <row r="103" spans="2:7" x14ac:dyDescent="0.2">
      <c r="B103" s="29" t="s">
        <v>127</v>
      </c>
      <c r="C103" s="29" t="s">
        <v>128</v>
      </c>
      <c r="D103" s="29" t="s">
        <v>327</v>
      </c>
      <c r="E103" s="35">
        <v>6.2823000000000006E-8</v>
      </c>
      <c r="F103" s="30">
        <v>1.8583935010737123E-11</v>
      </c>
      <c r="G103" s="38">
        <v>1</v>
      </c>
    </row>
    <row r="104" spans="2:7" x14ac:dyDescent="0.2">
      <c r="B104" s="29" t="s">
        <v>164</v>
      </c>
      <c r="C104" s="29" t="s">
        <v>64</v>
      </c>
      <c r="D104" s="29" t="s">
        <v>342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100</v>
      </c>
      <c r="C105" s="29" t="s">
        <v>29</v>
      </c>
      <c r="D105" s="29" t="s">
        <v>269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224</v>
      </c>
      <c r="C106" s="29" t="s">
        <v>225</v>
      </c>
      <c r="D106" s="29" t="s">
        <v>308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139</v>
      </c>
      <c r="C107" s="29" t="s">
        <v>53</v>
      </c>
      <c r="D107" s="29" t="s">
        <v>336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153</v>
      </c>
      <c r="C108" s="29" t="s">
        <v>58</v>
      </c>
      <c r="D108" s="29" t="s">
        <v>303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161</v>
      </c>
      <c r="C109" s="29" t="s">
        <v>46</v>
      </c>
      <c r="D109" s="29" t="s">
        <v>341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227</v>
      </c>
      <c r="C110" s="29" t="s">
        <v>446</v>
      </c>
      <c r="D110" s="29" t="s">
        <v>447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202</v>
      </c>
      <c r="C111" s="29" t="s">
        <v>444</v>
      </c>
      <c r="D111" s="29" t="s">
        <v>445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162</v>
      </c>
      <c r="C112" s="29" t="s">
        <v>436</v>
      </c>
      <c r="D112" s="29" t="s">
        <v>391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124</v>
      </c>
      <c r="C113" s="29" t="s">
        <v>43</v>
      </c>
      <c r="D113" s="29" t="s">
        <v>307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134</v>
      </c>
      <c r="C114" s="29" t="s">
        <v>49</v>
      </c>
      <c r="D114" s="29" t="s">
        <v>284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140</v>
      </c>
      <c r="C115" s="29" t="s">
        <v>54</v>
      </c>
      <c r="D115" s="29" t="s">
        <v>337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203</v>
      </c>
      <c r="C116" s="29" t="s">
        <v>204</v>
      </c>
      <c r="D116" s="29" t="s">
        <v>279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158</v>
      </c>
      <c r="C117" s="29" t="s">
        <v>442</v>
      </c>
      <c r="D117" s="29" t="s">
        <v>443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166</v>
      </c>
      <c r="C118" s="29" t="s">
        <v>66</v>
      </c>
      <c r="D118" s="29" t="s">
        <v>264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173</v>
      </c>
      <c r="C119" s="29" t="s">
        <v>441</v>
      </c>
      <c r="D119" s="29" t="s">
        <v>289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121</v>
      </c>
      <c r="C120" s="29" t="s">
        <v>122</v>
      </c>
      <c r="D120" s="29" t="s">
        <v>331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151</v>
      </c>
      <c r="C121" s="29" t="s">
        <v>152</v>
      </c>
      <c r="D121" s="29" t="s">
        <v>323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160</v>
      </c>
      <c r="C122" s="29" t="s">
        <v>47</v>
      </c>
      <c r="D122" s="29" t="s">
        <v>285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102</v>
      </c>
      <c r="C123" s="29" t="s">
        <v>31</v>
      </c>
      <c r="D123" s="29" t="s">
        <v>282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149</v>
      </c>
      <c r="C124" s="29" t="s">
        <v>150</v>
      </c>
      <c r="D124" s="29" t="s">
        <v>312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208</v>
      </c>
      <c r="C125" s="29" t="s">
        <v>209</v>
      </c>
      <c r="D125" s="29" t="s">
        <v>297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101</v>
      </c>
      <c r="C126" s="29" t="s">
        <v>30</v>
      </c>
      <c r="D126" s="29" t="s">
        <v>278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125</v>
      </c>
      <c r="C127" s="29" t="s">
        <v>126</v>
      </c>
      <c r="D127" s="29" t="s">
        <v>332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135</v>
      </c>
      <c r="C128" s="29" t="s">
        <v>50</v>
      </c>
      <c r="D128" s="29" t="s">
        <v>333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141</v>
      </c>
      <c r="C129" s="29" t="s">
        <v>142</v>
      </c>
      <c r="D129" s="29" t="s">
        <v>338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155</v>
      </c>
      <c r="C130" s="29" t="s">
        <v>57</v>
      </c>
      <c r="D130" s="29" t="s">
        <v>294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172</v>
      </c>
      <c r="C131" s="29" t="s">
        <v>62</v>
      </c>
      <c r="D131" s="29" t="s">
        <v>345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118</v>
      </c>
      <c r="C132" s="29" t="s">
        <v>40</v>
      </c>
      <c r="D132" s="29" t="s">
        <v>329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59999389629810485"/>
  </sheetPr>
  <dimension ref="B1:L132"/>
  <sheetViews>
    <sheetView topLeftCell="D1" zoomScale="85" zoomScaleNormal="85" workbookViewId="0">
      <selection activeCell="K31" sqref="K31"/>
    </sheetView>
  </sheetViews>
  <sheetFormatPr defaultColWidth="10.85546875" defaultRowHeight="12.75" x14ac:dyDescent="0.2"/>
  <cols>
    <col min="2" max="2" width="14" bestFit="1" customWidth="1"/>
    <col min="3" max="4" width="80.7109375" bestFit="1" customWidth="1"/>
    <col min="5" max="5" width="12.140625" style="35" bestFit="1" customWidth="1"/>
    <col min="6" max="6" width="20.5703125" style="30" bestFit="1" customWidth="1"/>
    <col min="7" max="7" width="21.285156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626.11546439999995</v>
      </c>
      <c r="F6" s="30">
        <v>0.57959412703711799</v>
      </c>
      <c r="G6" s="38">
        <v>0.57959412703711799</v>
      </c>
      <c r="I6" s="24"/>
      <c r="J6" s="24"/>
      <c r="K6" s="27"/>
      <c r="L6" s="24"/>
    </row>
    <row r="7" spans="2:12" x14ac:dyDescent="0.2">
      <c r="B7" s="29" t="s">
        <v>228</v>
      </c>
      <c r="C7" s="29" t="s">
        <v>229</v>
      </c>
      <c r="D7" s="29" t="s">
        <v>288</v>
      </c>
      <c r="E7" s="35">
        <v>42.047477213000008</v>
      </c>
      <c r="F7" s="30">
        <v>3.8923285296484131E-2</v>
      </c>
      <c r="G7" s="38">
        <v>0.61851741233360213</v>
      </c>
      <c r="I7" s="24"/>
      <c r="J7" s="24"/>
      <c r="K7" s="27"/>
      <c r="L7" s="24"/>
    </row>
    <row r="8" spans="2:12" x14ac:dyDescent="0.2">
      <c r="B8" s="29" t="s">
        <v>101</v>
      </c>
      <c r="C8" s="29" t="s">
        <v>30</v>
      </c>
      <c r="D8" s="29" t="s">
        <v>278</v>
      </c>
      <c r="E8" s="35">
        <v>41.470463399999986</v>
      </c>
      <c r="F8" s="30">
        <v>3.8389144492990974E-2</v>
      </c>
      <c r="G8" s="38">
        <v>0.65690655682659316</v>
      </c>
      <c r="I8" s="24"/>
      <c r="J8" s="24"/>
      <c r="K8" s="27"/>
      <c r="L8" s="24"/>
    </row>
    <row r="9" spans="2:12" x14ac:dyDescent="0.2">
      <c r="B9" s="29" t="s">
        <v>236</v>
      </c>
      <c r="C9" s="29" t="s">
        <v>428</v>
      </c>
      <c r="D9" s="29" t="s">
        <v>382</v>
      </c>
      <c r="E9" s="35">
        <v>27.286064469999996</v>
      </c>
      <c r="F9" s="30">
        <v>2.5258668114711672E-2</v>
      </c>
      <c r="G9" s="38">
        <v>0.68216522494130483</v>
      </c>
      <c r="I9" s="24"/>
      <c r="J9" s="24"/>
      <c r="K9" s="27"/>
      <c r="L9" s="24"/>
    </row>
    <row r="10" spans="2:12" x14ac:dyDescent="0.2">
      <c r="B10" s="29" t="s">
        <v>102</v>
      </c>
      <c r="C10" s="29" t="s">
        <v>31</v>
      </c>
      <c r="D10" s="29" t="s">
        <v>282</v>
      </c>
      <c r="E10" s="35">
        <v>21.210526399999999</v>
      </c>
      <c r="F10" s="30">
        <v>1.9634551822779969E-2</v>
      </c>
      <c r="G10" s="38">
        <v>0.70179977676408489</v>
      </c>
      <c r="I10" s="24"/>
      <c r="J10" s="24"/>
      <c r="K10" s="27"/>
      <c r="L10" s="24"/>
    </row>
    <row r="11" spans="2:12" x14ac:dyDescent="0.2">
      <c r="B11" s="29" t="s">
        <v>79</v>
      </c>
      <c r="C11" s="29" t="s">
        <v>80</v>
      </c>
      <c r="D11" s="29" t="s">
        <v>253</v>
      </c>
      <c r="E11" s="35">
        <v>19.822996030000002</v>
      </c>
      <c r="F11" s="30">
        <v>1.8350117083081759E-2</v>
      </c>
      <c r="G11" s="38">
        <v>0.72014989384716666</v>
      </c>
      <c r="I11" s="24"/>
      <c r="J11" s="24"/>
      <c r="K11" s="27"/>
      <c r="L11" s="24"/>
    </row>
    <row r="12" spans="2:12" x14ac:dyDescent="0.2">
      <c r="B12" s="29" t="s">
        <v>95</v>
      </c>
      <c r="C12" s="29" t="s">
        <v>26</v>
      </c>
      <c r="D12" s="29" t="s">
        <v>255</v>
      </c>
      <c r="E12" s="35">
        <v>19.295934099999993</v>
      </c>
      <c r="F12" s="30">
        <v>1.7862216661223316E-2</v>
      </c>
      <c r="G12" s="38">
        <v>0.73801211050838988</v>
      </c>
      <c r="I12" s="24"/>
      <c r="J12" s="24"/>
      <c r="K12" s="27"/>
      <c r="L12" s="24"/>
    </row>
    <row r="13" spans="2:12" x14ac:dyDescent="0.2">
      <c r="B13" s="29" t="s">
        <v>134</v>
      </c>
      <c r="C13" s="29" t="s">
        <v>49</v>
      </c>
      <c r="D13" s="29" t="s">
        <v>284</v>
      </c>
      <c r="E13" s="35">
        <v>17.464109010999998</v>
      </c>
      <c r="F13" s="30">
        <v>1.6166498980202493E-2</v>
      </c>
      <c r="G13" s="38">
        <v>0.75417860948859239</v>
      </c>
      <c r="I13" s="24"/>
      <c r="J13" s="24"/>
      <c r="K13" s="27"/>
      <c r="L13" s="24"/>
    </row>
    <row r="14" spans="2:12" x14ac:dyDescent="0.2">
      <c r="B14" s="29" t="s">
        <v>113</v>
      </c>
      <c r="C14" s="29" t="s">
        <v>35</v>
      </c>
      <c r="D14" s="29" t="s">
        <v>306</v>
      </c>
      <c r="E14" s="35">
        <v>15.751354423270001</v>
      </c>
      <c r="F14" s="30">
        <v>1.4581004679953127E-2</v>
      </c>
      <c r="G14" s="38">
        <v>0.76875961416854544</v>
      </c>
      <c r="I14" s="24"/>
      <c r="J14" s="24"/>
      <c r="K14" s="27"/>
      <c r="L14" s="10"/>
    </row>
    <row r="15" spans="2:12" x14ac:dyDescent="0.2">
      <c r="B15" s="29" t="s">
        <v>370</v>
      </c>
      <c r="C15" s="29" t="s">
        <v>417</v>
      </c>
      <c r="D15" s="29" t="s">
        <v>383</v>
      </c>
      <c r="E15" s="35">
        <v>15.666154400000005</v>
      </c>
      <c r="F15" s="30">
        <v>1.4502135148822735E-2</v>
      </c>
      <c r="G15" s="38">
        <v>0.78326174931736814</v>
      </c>
      <c r="I15" s="24"/>
      <c r="J15" s="24"/>
      <c r="K15" s="27"/>
      <c r="L15" s="24"/>
    </row>
    <row r="16" spans="2:12" x14ac:dyDescent="0.2">
      <c r="B16" s="29" t="s">
        <v>88</v>
      </c>
      <c r="C16" s="29" t="s">
        <v>89</v>
      </c>
      <c r="D16" s="29" t="s">
        <v>265</v>
      </c>
      <c r="E16" s="35">
        <v>15.602806455000001</v>
      </c>
      <c r="F16" s="30">
        <v>1.4443494053099189E-2</v>
      </c>
      <c r="G16" s="38">
        <v>0.79770524337046733</v>
      </c>
      <c r="I16" s="24"/>
      <c r="J16" s="28"/>
      <c r="K16" s="27"/>
      <c r="L16" s="24"/>
    </row>
    <row r="17" spans="2:12" x14ac:dyDescent="0.2">
      <c r="B17" s="29" t="s">
        <v>109</v>
      </c>
      <c r="C17" s="29" t="s">
        <v>396</v>
      </c>
      <c r="D17" s="29" t="s">
        <v>385</v>
      </c>
      <c r="E17" s="35">
        <v>14.216806390000002</v>
      </c>
      <c r="F17" s="30">
        <v>1.3160475914397127E-2</v>
      </c>
      <c r="G17" s="38">
        <v>0.81086571928486439</v>
      </c>
    </row>
    <row r="18" spans="2:12" x14ac:dyDescent="0.2">
      <c r="B18" s="29" t="s">
        <v>90</v>
      </c>
      <c r="C18" s="29" t="s">
        <v>395</v>
      </c>
      <c r="D18" s="29" t="s">
        <v>291</v>
      </c>
      <c r="E18" s="35">
        <v>14.075017669999999</v>
      </c>
      <c r="F18" s="30">
        <v>1.3029222313320744E-2</v>
      </c>
      <c r="G18" s="38">
        <v>0.8238949415981851</v>
      </c>
    </row>
    <row r="19" spans="2:12" x14ac:dyDescent="0.2">
      <c r="B19" s="29" t="s">
        <v>105</v>
      </c>
      <c r="C19" s="29" t="s">
        <v>106</v>
      </c>
      <c r="D19" s="29" t="s">
        <v>263</v>
      </c>
      <c r="E19" s="35">
        <v>13.974239723800002</v>
      </c>
      <c r="F19" s="30">
        <v>1.2935932322778256E-2</v>
      </c>
      <c r="G19" s="38">
        <v>0.83683087392096334</v>
      </c>
      <c r="J19" s="6" t="s">
        <v>242</v>
      </c>
      <c r="K19" s="3"/>
    </row>
    <row r="20" spans="2:12" x14ac:dyDescent="0.2">
      <c r="B20" s="29" t="s">
        <v>145</v>
      </c>
      <c r="C20" s="29" t="s">
        <v>408</v>
      </c>
      <c r="D20" s="29" t="s">
        <v>381</v>
      </c>
      <c r="E20" s="35">
        <v>13.512126769999998</v>
      </c>
      <c r="F20" s="30">
        <v>1.2508155068774599E-2</v>
      </c>
      <c r="G20" s="38">
        <v>0.84933902898973801</v>
      </c>
      <c r="J20" s="3" t="s">
        <v>380</v>
      </c>
      <c r="K20" s="7">
        <v>0.57959412703711799</v>
      </c>
    </row>
    <row r="21" spans="2:12" x14ac:dyDescent="0.2">
      <c r="B21" s="29" t="s">
        <v>203</v>
      </c>
      <c r="C21" s="36" t="s">
        <v>204</v>
      </c>
      <c r="D21" s="29" t="s">
        <v>279</v>
      </c>
      <c r="E21" s="35">
        <v>10.303907919999999</v>
      </c>
      <c r="F21" s="30">
        <v>9.5383117899607104E-3</v>
      </c>
      <c r="G21" s="38">
        <v>0.85887734077969868</v>
      </c>
      <c r="J21" s="3" t="s">
        <v>288</v>
      </c>
      <c r="K21" s="7">
        <v>3.8923285296484131E-2</v>
      </c>
      <c r="L21" s="1"/>
    </row>
    <row r="22" spans="2:12" x14ac:dyDescent="0.2">
      <c r="B22" s="29" t="s">
        <v>147</v>
      </c>
      <c r="C22" s="36" t="s">
        <v>55</v>
      </c>
      <c r="D22" s="29" t="s">
        <v>280</v>
      </c>
      <c r="E22" s="35">
        <v>10.071988267500002</v>
      </c>
      <c r="F22" s="30">
        <v>9.3236241226271766E-3</v>
      </c>
      <c r="G22" s="38">
        <v>0.8682009649023259</v>
      </c>
      <c r="J22" s="3" t="s">
        <v>278</v>
      </c>
      <c r="K22" s="7">
        <v>3.8389144492990974E-2</v>
      </c>
    </row>
    <row r="23" spans="2:12" x14ac:dyDescent="0.2">
      <c r="B23" s="29" t="s">
        <v>114</v>
      </c>
      <c r="C23" s="36" t="s">
        <v>36</v>
      </c>
      <c r="D23" s="29" t="s">
        <v>259</v>
      </c>
      <c r="E23" s="35">
        <v>9.8309869600000006</v>
      </c>
      <c r="F23" s="30">
        <v>9.1005295811608933E-3</v>
      </c>
      <c r="G23" s="38">
        <v>0.87730149448348682</v>
      </c>
      <c r="J23" s="3" t="s">
        <v>382</v>
      </c>
      <c r="K23" s="7">
        <v>2.5258668114711672E-2</v>
      </c>
    </row>
    <row r="24" spans="2:12" x14ac:dyDescent="0.2">
      <c r="B24" s="29" t="s">
        <v>168</v>
      </c>
      <c r="C24" s="36" t="s">
        <v>169</v>
      </c>
      <c r="D24" s="29" t="s">
        <v>343</v>
      </c>
      <c r="E24" s="35">
        <v>9.6616619600000035</v>
      </c>
      <c r="F24" s="30">
        <v>8.943785687836674E-3</v>
      </c>
      <c r="G24" s="38">
        <v>0.88624528017132354</v>
      </c>
      <c r="J24" s="3" t="s">
        <v>282</v>
      </c>
      <c r="K24" s="7">
        <v>1.9634551822779969E-2</v>
      </c>
    </row>
    <row r="25" spans="2:12" x14ac:dyDescent="0.2">
      <c r="B25" s="29" t="s">
        <v>97</v>
      </c>
      <c r="C25" s="36" t="s">
        <v>98</v>
      </c>
      <c r="D25" s="29" t="s">
        <v>257</v>
      </c>
      <c r="E25" s="35">
        <v>8.5937654999999999</v>
      </c>
      <c r="F25" s="30">
        <v>7.955235569380709E-3</v>
      </c>
      <c r="G25" s="38">
        <v>0.89420051574070425</v>
      </c>
      <c r="J25" s="3" t="s">
        <v>253</v>
      </c>
      <c r="K25" s="7">
        <v>1.8350117083081759E-2</v>
      </c>
    </row>
    <row r="26" spans="2:12" x14ac:dyDescent="0.2">
      <c r="B26" s="29" t="s">
        <v>174</v>
      </c>
      <c r="C26" s="36" t="s">
        <v>435</v>
      </c>
      <c r="D26" s="29" t="s">
        <v>281</v>
      </c>
      <c r="E26" s="35">
        <v>8.3063490500000015</v>
      </c>
      <c r="F26" s="30">
        <v>7.689174601547096E-3</v>
      </c>
      <c r="G26" s="38">
        <v>0.90188969034225142</v>
      </c>
      <c r="J26" s="3" t="s">
        <v>255</v>
      </c>
      <c r="K26" s="7">
        <v>1.7862216661223316E-2</v>
      </c>
    </row>
    <row r="27" spans="2:12" x14ac:dyDescent="0.2">
      <c r="B27" s="29" t="s">
        <v>133</v>
      </c>
      <c r="C27" s="36" t="s">
        <v>48</v>
      </c>
      <c r="D27" s="29" t="s">
        <v>283</v>
      </c>
      <c r="E27" s="35">
        <v>8.279044819000001</v>
      </c>
      <c r="F27" s="30">
        <v>7.6638991167033692E-3</v>
      </c>
      <c r="G27" s="38">
        <v>0.9095535894589547</v>
      </c>
      <c r="J27" s="3" t="s">
        <v>284</v>
      </c>
      <c r="K27" s="7">
        <v>1.6166498980202493E-2</v>
      </c>
    </row>
    <row r="28" spans="2:12" x14ac:dyDescent="0.2">
      <c r="B28" s="29" t="s">
        <v>96</v>
      </c>
      <c r="C28" s="36" t="s">
        <v>27</v>
      </c>
      <c r="D28" s="29" t="s">
        <v>260</v>
      </c>
      <c r="E28" s="35">
        <v>8.2296677999999996</v>
      </c>
      <c r="F28" s="30">
        <v>7.6181908857935543E-3</v>
      </c>
      <c r="G28" s="38">
        <v>0.91717178034474833</v>
      </c>
      <c r="J28" s="3" t="s">
        <v>2</v>
      </c>
      <c r="K28" s="7">
        <f>SUM(F14:F17)</f>
        <v>5.668710979627218E-2</v>
      </c>
    </row>
    <row r="29" spans="2:12" x14ac:dyDescent="0.2">
      <c r="B29" s="29" t="s">
        <v>87</v>
      </c>
      <c r="C29" s="36" t="s">
        <v>25</v>
      </c>
      <c r="D29" s="29" t="s">
        <v>311</v>
      </c>
      <c r="E29" s="35">
        <v>7.2058329161000003</v>
      </c>
      <c r="F29" s="30">
        <v>6.6704285008909129E-3</v>
      </c>
      <c r="G29" s="38">
        <v>0.92384220884563917</v>
      </c>
      <c r="J29" s="3" t="s">
        <v>3</v>
      </c>
      <c r="K29" s="7">
        <f>SUM(F18:F132)</f>
        <v>0.18913428071513544</v>
      </c>
      <c r="L29" s="1"/>
    </row>
    <row r="30" spans="2:12" x14ac:dyDescent="0.2">
      <c r="B30" s="29" t="s">
        <v>175</v>
      </c>
      <c r="C30" s="36" t="s">
        <v>409</v>
      </c>
      <c r="D30" s="29" t="s">
        <v>387</v>
      </c>
      <c r="E30" s="35">
        <v>5.8673041800000005</v>
      </c>
      <c r="F30" s="30">
        <v>5.4313544986900244E-3</v>
      </c>
      <c r="G30" s="38">
        <v>0.9292735633443292</v>
      </c>
      <c r="K30" s="1"/>
    </row>
    <row r="31" spans="2:12" x14ac:dyDescent="0.2">
      <c r="B31" s="29" t="s">
        <v>167</v>
      </c>
      <c r="C31" s="29" t="s">
        <v>431</v>
      </c>
      <c r="D31" s="29" t="s">
        <v>290</v>
      </c>
      <c r="E31" s="35">
        <v>5.2133579319999992</v>
      </c>
      <c r="F31" s="30">
        <v>4.8259974578733211E-3</v>
      </c>
      <c r="G31" s="38">
        <v>0.93409956080220258</v>
      </c>
      <c r="K31" s="1"/>
    </row>
    <row r="32" spans="2:12" x14ac:dyDescent="0.2">
      <c r="B32" s="29" t="s">
        <v>176</v>
      </c>
      <c r="C32" s="29" t="s">
        <v>407</v>
      </c>
      <c r="D32" s="29" t="s">
        <v>388</v>
      </c>
      <c r="E32" s="35">
        <v>5.0650127399999993</v>
      </c>
      <c r="F32" s="30">
        <v>4.6886745407021457E-3</v>
      </c>
      <c r="G32" s="38">
        <v>0.93878823534290479</v>
      </c>
    </row>
    <row r="33" spans="2:7" x14ac:dyDescent="0.2">
      <c r="B33" s="29" t="s">
        <v>86</v>
      </c>
      <c r="C33" s="29" t="s">
        <v>24</v>
      </c>
      <c r="D33" s="29" t="s">
        <v>304</v>
      </c>
      <c r="E33" s="35">
        <v>4.9755760810000007</v>
      </c>
      <c r="F33" s="30">
        <v>4.6058831623612588E-3</v>
      </c>
      <c r="G33" s="38">
        <v>0.943394118505266</v>
      </c>
    </row>
    <row r="34" spans="2:7" x14ac:dyDescent="0.2">
      <c r="B34" s="29" t="s">
        <v>210</v>
      </c>
      <c r="C34" s="29" t="s">
        <v>211</v>
      </c>
      <c r="D34" s="29" t="s">
        <v>322</v>
      </c>
      <c r="E34" s="35">
        <v>4.5993705440000001</v>
      </c>
      <c r="F34" s="30">
        <v>4.2576302725959537E-3</v>
      </c>
      <c r="G34" s="38">
        <v>0.94765174877786196</v>
      </c>
    </row>
    <row r="35" spans="2:7" x14ac:dyDescent="0.2">
      <c r="B35" s="29" t="s">
        <v>130</v>
      </c>
      <c r="C35" s="29" t="s">
        <v>44</v>
      </c>
      <c r="D35" s="29" t="s">
        <v>298</v>
      </c>
      <c r="E35" s="35">
        <v>4.2674196000000002</v>
      </c>
      <c r="F35" s="30">
        <v>3.9503437918328591E-3</v>
      </c>
      <c r="G35" s="38">
        <v>0.95160209256969475</v>
      </c>
    </row>
    <row r="36" spans="2:7" x14ac:dyDescent="0.2">
      <c r="B36" s="29" t="s">
        <v>103</v>
      </c>
      <c r="C36" s="29" t="s">
        <v>32</v>
      </c>
      <c r="D36" s="29" t="s">
        <v>314</v>
      </c>
      <c r="E36" s="35">
        <v>3.6990084300000001</v>
      </c>
      <c r="F36" s="30">
        <v>3.4241664417972652E-3</v>
      </c>
      <c r="G36" s="38">
        <v>0.95502625901149196</v>
      </c>
    </row>
    <row r="37" spans="2:7" x14ac:dyDescent="0.2">
      <c r="B37" s="29" t="s">
        <v>252</v>
      </c>
      <c r="C37" s="29" t="s">
        <v>398</v>
      </c>
      <c r="D37" s="29" t="s">
        <v>399</v>
      </c>
      <c r="E37" s="35">
        <v>3.3231958599999998</v>
      </c>
      <c r="F37" s="30">
        <v>3.0762773209823697E-3</v>
      </c>
      <c r="G37" s="38">
        <v>0.95810253633247433</v>
      </c>
    </row>
    <row r="38" spans="2:7" x14ac:dyDescent="0.2">
      <c r="B38" s="29" t="s">
        <v>83</v>
      </c>
      <c r="C38" s="29" t="s">
        <v>21</v>
      </c>
      <c r="D38" s="29" t="s">
        <v>274</v>
      </c>
      <c r="E38" s="35">
        <v>2.8482757447999996</v>
      </c>
      <c r="F38" s="30">
        <v>2.6366444972739005E-3</v>
      </c>
      <c r="G38" s="38">
        <v>0.9607391808297483</v>
      </c>
    </row>
    <row r="39" spans="2:7" x14ac:dyDescent="0.2">
      <c r="B39" s="29" t="s">
        <v>188</v>
      </c>
      <c r="C39" s="29" t="s">
        <v>411</v>
      </c>
      <c r="D39" s="29" t="s">
        <v>386</v>
      </c>
      <c r="E39" s="35">
        <v>2.4533483559999993</v>
      </c>
      <c r="F39" s="30">
        <v>2.2710608179537695E-3</v>
      </c>
      <c r="G39" s="38">
        <v>0.9630102416477021</v>
      </c>
    </row>
    <row r="40" spans="2:7" x14ac:dyDescent="0.2">
      <c r="B40" s="29" t="s">
        <v>132</v>
      </c>
      <c r="C40" s="29" t="s">
        <v>406</v>
      </c>
      <c r="D40" s="29" t="s">
        <v>384</v>
      </c>
      <c r="E40" s="35">
        <v>2.4478160999999998</v>
      </c>
      <c r="F40" s="30">
        <v>2.2659396170424673E-3</v>
      </c>
      <c r="G40" s="38">
        <v>0.96527618126474457</v>
      </c>
    </row>
    <row r="41" spans="2:7" x14ac:dyDescent="0.2">
      <c r="B41" s="29" t="s">
        <v>85</v>
      </c>
      <c r="C41" s="29" t="s">
        <v>23</v>
      </c>
      <c r="D41" s="29" t="s">
        <v>276</v>
      </c>
      <c r="E41" s="35">
        <v>2.1306422</v>
      </c>
      <c r="F41" s="30">
        <v>1.9723322232918232E-3</v>
      </c>
      <c r="G41" s="38">
        <v>0.96724851348803642</v>
      </c>
    </row>
    <row r="42" spans="2:7" x14ac:dyDescent="0.2">
      <c r="B42" s="29" t="s">
        <v>117</v>
      </c>
      <c r="C42" s="29" t="s">
        <v>39</v>
      </c>
      <c r="D42" s="29" t="s">
        <v>320</v>
      </c>
      <c r="E42" s="35">
        <v>2.0940577070200006</v>
      </c>
      <c r="F42" s="30">
        <v>1.9384660141379606E-3</v>
      </c>
      <c r="G42" s="38">
        <v>0.96918697950217436</v>
      </c>
    </row>
    <row r="43" spans="2:7" x14ac:dyDescent="0.2">
      <c r="B43" s="29" t="s">
        <v>160</v>
      </c>
      <c r="C43" s="29" t="s">
        <v>47</v>
      </c>
      <c r="D43" s="29" t="s">
        <v>285</v>
      </c>
      <c r="E43" s="35">
        <v>2.0432087184999994</v>
      </c>
      <c r="F43" s="30">
        <v>1.8913951832965391E-3</v>
      </c>
      <c r="G43" s="38">
        <v>0.97107837468547087</v>
      </c>
    </row>
    <row r="44" spans="2:7" x14ac:dyDescent="0.2">
      <c r="B44" s="29" t="s">
        <v>99</v>
      </c>
      <c r="C44" s="29" t="s">
        <v>28</v>
      </c>
      <c r="D44" s="29" t="s">
        <v>272</v>
      </c>
      <c r="E44" s="35">
        <v>2.0243877980000002</v>
      </c>
      <c r="F44" s="30">
        <v>1.8739726859977612E-3</v>
      </c>
      <c r="G44" s="38">
        <v>0.97295234737146863</v>
      </c>
    </row>
    <row r="45" spans="2:7" x14ac:dyDescent="0.2">
      <c r="B45" s="29" t="s">
        <v>136</v>
      </c>
      <c r="C45" s="29" t="s">
        <v>414</v>
      </c>
      <c r="D45" s="29" t="s">
        <v>415</v>
      </c>
      <c r="E45" s="35">
        <v>1.8045747000000001</v>
      </c>
      <c r="F45" s="30">
        <v>1.6704920376340877E-3</v>
      </c>
      <c r="G45" s="38">
        <v>0.97462283940910277</v>
      </c>
    </row>
    <row r="46" spans="2:7" x14ac:dyDescent="0.2">
      <c r="B46" s="29" t="s">
        <v>189</v>
      </c>
      <c r="C46" s="29" t="s">
        <v>410</v>
      </c>
      <c r="D46" s="29" t="s">
        <v>393</v>
      </c>
      <c r="E46" s="35">
        <v>1.784562762</v>
      </c>
      <c r="F46" s="30">
        <v>1.6519670172585792E-3</v>
      </c>
      <c r="G46" s="38">
        <v>0.97627480642636133</v>
      </c>
    </row>
    <row r="47" spans="2:7" x14ac:dyDescent="0.2">
      <c r="B47" s="29" t="s">
        <v>81</v>
      </c>
      <c r="C47" s="29" t="s">
        <v>19</v>
      </c>
      <c r="D47" s="29" t="s">
        <v>273</v>
      </c>
      <c r="E47" s="35">
        <v>1.6050249920000002</v>
      </c>
      <c r="F47" s="30">
        <v>1.4857691783774401E-3</v>
      </c>
      <c r="G47" s="38">
        <v>0.97776057560473872</v>
      </c>
    </row>
    <row r="48" spans="2:7" x14ac:dyDescent="0.2">
      <c r="B48" s="29" t="s">
        <v>115</v>
      </c>
      <c r="C48" s="29" t="s">
        <v>37</v>
      </c>
      <c r="D48" s="29" t="s">
        <v>315</v>
      </c>
      <c r="E48" s="35">
        <v>1.5412409720000002</v>
      </c>
      <c r="F48" s="30">
        <v>1.4267244086938725E-3</v>
      </c>
      <c r="G48" s="38">
        <v>0.97918730001343257</v>
      </c>
    </row>
    <row r="49" spans="2:7" x14ac:dyDescent="0.2">
      <c r="B49" s="29" t="s">
        <v>190</v>
      </c>
      <c r="C49" s="29" t="s">
        <v>422</v>
      </c>
      <c r="D49" s="29" t="s">
        <v>423</v>
      </c>
      <c r="E49" s="35">
        <v>1.4556995499999998</v>
      </c>
      <c r="F49" s="30">
        <v>1.3475388452816744E-3</v>
      </c>
      <c r="G49" s="38">
        <v>0.98053483885871418</v>
      </c>
    </row>
    <row r="50" spans="2:7" x14ac:dyDescent="0.2">
      <c r="B50" s="29" t="s">
        <v>118</v>
      </c>
      <c r="C50" s="29" t="s">
        <v>40</v>
      </c>
      <c r="D50" s="29" t="s">
        <v>329</v>
      </c>
      <c r="E50" s="35">
        <v>1.3933762513999997</v>
      </c>
      <c r="F50" s="30">
        <v>1.2898462631622466E-3</v>
      </c>
      <c r="G50" s="38">
        <v>0.98182468512187637</v>
      </c>
    </row>
    <row r="51" spans="2:7" x14ac:dyDescent="0.2">
      <c r="B51" s="29" t="s">
        <v>123</v>
      </c>
      <c r="C51" s="29" t="s">
        <v>402</v>
      </c>
      <c r="D51" s="29" t="s">
        <v>403</v>
      </c>
      <c r="E51" s="35">
        <v>1.3929358379999999</v>
      </c>
      <c r="F51" s="30">
        <v>1.2894385731519816E-3</v>
      </c>
      <c r="G51" s="38">
        <v>0.98311412369502849</v>
      </c>
    </row>
    <row r="52" spans="2:7" x14ac:dyDescent="0.2">
      <c r="B52" s="29" t="s">
        <v>191</v>
      </c>
      <c r="C52" s="29" t="s">
        <v>426</v>
      </c>
      <c r="D52" s="29" t="s">
        <v>427</v>
      </c>
      <c r="E52" s="35">
        <v>1.2862114920000001</v>
      </c>
      <c r="F52" s="30">
        <v>1.1906440094164349E-3</v>
      </c>
      <c r="G52" s="38">
        <v>0.98430476770444486</v>
      </c>
    </row>
    <row r="53" spans="2:7" x14ac:dyDescent="0.2">
      <c r="B53" s="29" t="s">
        <v>171</v>
      </c>
      <c r="C53" s="29" t="s">
        <v>61</v>
      </c>
      <c r="D53" s="29" t="s">
        <v>344</v>
      </c>
      <c r="E53" s="35">
        <v>1.26907535</v>
      </c>
      <c r="F53" s="30">
        <v>1.1747811089963154E-3</v>
      </c>
      <c r="G53" s="38">
        <v>0.98547954881344124</v>
      </c>
    </row>
    <row r="54" spans="2:7" x14ac:dyDescent="0.2">
      <c r="B54" s="29" t="s">
        <v>170</v>
      </c>
      <c r="C54" s="29" t="s">
        <v>432</v>
      </c>
      <c r="D54" s="29" t="s">
        <v>392</v>
      </c>
      <c r="E54" s="35">
        <v>1.2552302710000001</v>
      </c>
      <c r="F54" s="30">
        <v>1.16196474055786E-3</v>
      </c>
      <c r="G54" s="38">
        <v>0.98664151355399909</v>
      </c>
    </row>
    <row r="55" spans="2:7" x14ac:dyDescent="0.2">
      <c r="B55" s="29" t="s">
        <v>82</v>
      </c>
      <c r="C55" s="29" t="s">
        <v>20</v>
      </c>
      <c r="D55" s="29" t="s">
        <v>318</v>
      </c>
      <c r="E55" s="35">
        <v>1.2505251343999999</v>
      </c>
      <c r="F55" s="30">
        <v>1.1576092028091145E-3</v>
      </c>
      <c r="G55" s="38">
        <v>0.98779912275680826</v>
      </c>
    </row>
    <row r="56" spans="2:7" x14ac:dyDescent="0.2">
      <c r="B56" s="29" t="s">
        <v>149</v>
      </c>
      <c r="C56" s="29" t="s">
        <v>150</v>
      </c>
      <c r="D56" s="29" t="s">
        <v>312</v>
      </c>
      <c r="E56" s="35">
        <v>1.249228944</v>
      </c>
      <c r="F56" s="30">
        <v>1.1564093213398366E-3</v>
      </c>
      <c r="G56" s="38">
        <v>0.98895553207814801</v>
      </c>
    </row>
    <row r="57" spans="2:7" x14ac:dyDescent="0.2">
      <c r="B57" s="29" t="s">
        <v>84</v>
      </c>
      <c r="C57" s="29" t="s">
        <v>22</v>
      </c>
      <c r="D57" s="29" t="s">
        <v>287</v>
      </c>
      <c r="E57" s="35">
        <v>1.2258799469999999</v>
      </c>
      <c r="F57" s="30">
        <v>1.1347951905558674E-3</v>
      </c>
      <c r="G57" s="38">
        <v>0.99009032726870405</v>
      </c>
    </row>
    <row r="58" spans="2:7" x14ac:dyDescent="0.2">
      <c r="B58" s="29" t="s">
        <v>179</v>
      </c>
      <c r="C58" s="29" t="s">
        <v>416</v>
      </c>
      <c r="D58" s="29" t="s">
        <v>389</v>
      </c>
      <c r="E58" s="35">
        <v>1.1903141839999998</v>
      </c>
      <c r="F58" s="30">
        <v>1.1018720181851802E-3</v>
      </c>
      <c r="G58" s="38">
        <v>0.99119219928688918</v>
      </c>
    </row>
    <row r="59" spans="2:7" x14ac:dyDescent="0.2">
      <c r="B59" s="29" t="s">
        <v>119</v>
      </c>
      <c r="C59" s="29" t="s">
        <v>41</v>
      </c>
      <c r="D59" s="29" t="s">
        <v>310</v>
      </c>
      <c r="E59" s="35">
        <v>1.1529487</v>
      </c>
      <c r="F59" s="30">
        <v>1.0672828468395199E-3</v>
      </c>
      <c r="G59" s="38">
        <v>0.99225948213372872</v>
      </c>
    </row>
    <row r="60" spans="2:7" x14ac:dyDescent="0.2">
      <c r="B60" s="29" t="s">
        <v>131</v>
      </c>
      <c r="C60" s="29" t="s">
        <v>45</v>
      </c>
      <c r="D60" s="29" t="s">
        <v>316</v>
      </c>
      <c r="E60" s="35">
        <v>1.010103805</v>
      </c>
      <c r="F60" s="30">
        <v>9.3505154618226392E-4</v>
      </c>
      <c r="G60" s="38">
        <v>0.99319453367991095</v>
      </c>
    </row>
    <row r="61" spans="2:7" x14ac:dyDescent="0.2">
      <c r="B61" s="29" t="s">
        <v>135</v>
      </c>
      <c r="C61" s="29" t="s">
        <v>50</v>
      </c>
      <c r="D61" s="29" t="s">
        <v>333</v>
      </c>
      <c r="E61" s="35">
        <v>0.88746707734000019</v>
      </c>
      <c r="F61" s="30">
        <v>8.2152691510019803E-4</v>
      </c>
      <c r="G61" s="38">
        <v>0.99401606059501124</v>
      </c>
    </row>
    <row r="62" spans="2:7" x14ac:dyDescent="0.2">
      <c r="B62" s="29" t="s">
        <v>110</v>
      </c>
      <c r="C62" s="29" t="s">
        <v>404</v>
      </c>
      <c r="D62" s="29" t="s">
        <v>405</v>
      </c>
      <c r="E62" s="35">
        <v>0.68639125710000004</v>
      </c>
      <c r="F62" s="30">
        <v>6.3539133607891211E-4</v>
      </c>
      <c r="G62" s="38">
        <v>0.99465145193109017</v>
      </c>
    </row>
    <row r="63" spans="2:7" x14ac:dyDescent="0.2">
      <c r="B63" s="29" t="s">
        <v>112</v>
      </c>
      <c r="C63" s="29" t="s">
        <v>34</v>
      </c>
      <c r="D63" s="29" t="s">
        <v>286</v>
      </c>
      <c r="E63" s="35">
        <v>0.67884641600000017</v>
      </c>
      <c r="F63" s="30">
        <v>6.2840708822108483E-4</v>
      </c>
      <c r="G63" s="38">
        <v>0.99527985901931115</v>
      </c>
    </row>
    <row r="64" spans="2:7" x14ac:dyDescent="0.2">
      <c r="B64" s="29" t="s">
        <v>104</v>
      </c>
      <c r="C64" s="29" t="s">
        <v>33</v>
      </c>
      <c r="D64" s="29" t="s">
        <v>319</v>
      </c>
      <c r="E64" s="35">
        <v>0.61324559265999989</v>
      </c>
      <c r="F64" s="30">
        <v>5.6768050646655238E-4</v>
      </c>
      <c r="G64" s="38">
        <v>0.99584753952577765</v>
      </c>
    </row>
    <row r="65" spans="2:7" x14ac:dyDescent="0.2">
      <c r="B65" s="29" t="s">
        <v>91</v>
      </c>
      <c r="C65" s="29" t="s">
        <v>92</v>
      </c>
      <c r="D65" s="29" t="s">
        <v>328</v>
      </c>
      <c r="E65" s="35">
        <v>0.572261888</v>
      </c>
      <c r="F65" s="30">
        <v>5.2974195379412671E-4</v>
      </c>
      <c r="G65" s="38">
        <v>0.99637728147957183</v>
      </c>
    </row>
    <row r="66" spans="2:7" x14ac:dyDescent="0.2">
      <c r="B66" s="29" t="s">
        <v>177</v>
      </c>
      <c r="C66" s="29" t="s">
        <v>178</v>
      </c>
      <c r="D66" s="29" t="s">
        <v>346</v>
      </c>
      <c r="E66" s="35">
        <v>0.4800309338</v>
      </c>
      <c r="F66" s="30">
        <v>4.4436390066366098E-4</v>
      </c>
      <c r="G66" s="38">
        <v>0.99682164538023543</v>
      </c>
    </row>
    <row r="67" spans="2:7" x14ac:dyDescent="0.2">
      <c r="B67" s="29" t="s">
        <v>120</v>
      </c>
      <c r="C67" s="29" t="s">
        <v>42</v>
      </c>
      <c r="D67" s="29" t="s">
        <v>330</v>
      </c>
      <c r="E67" s="35">
        <v>0.44504468000000003</v>
      </c>
      <c r="F67" s="30">
        <v>4.1197717907239336E-4</v>
      </c>
      <c r="G67" s="38">
        <v>0.9972336225593077</v>
      </c>
    </row>
    <row r="68" spans="2:7" x14ac:dyDescent="0.2">
      <c r="B68" s="29" t="s">
        <v>184</v>
      </c>
      <c r="C68" s="29" t="s">
        <v>185</v>
      </c>
      <c r="D68" s="29" t="s">
        <v>349</v>
      </c>
      <c r="E68" s="35">
        <v>0.43766344200000001</v>
      </c>
      <c r="F68" s="30">
        <v>4.051443783538184E-4</v>
      </c>
      <c r="G68" s="38">
        <v>0.99763876693766163</v>
      </c>
    </row>
    <row r="69" spans="2:7" x14ac:dyDescent="0.2">
      <c r="B69" s="29" t="s">
        <v>116</v>
      </c>
      <c r="C69" s="29" t="s">
        <v>38</v>
      </c>
      <c r="D69" s="29" t="s">
        <v>317</v>
      </c>
      <c r="E69" s="35">
        <v>0.42322329240000001</v>
      </c>
      <c r="F69" s="30">
        <v>3.9177715397178254E-4</v>
      </c>
      <c r="G69" s="38">
        <v>0.99803054409163339</v>
      </c>
    </row>
    <row r="70" spans="2:7" x14ac:dyDescent="0.2">
      <c r="B70" s="29" t="s">
        <v>161</v>
      </c>
      <c r="C70" s="29" t="s">
        <v>46</v>
      </c>
      <c r="D70" s="29" t="s">
        <v>341</v>
      </c>
      <c r="E70" s="35">
        <v>0.2087640583</v>
      </c>
      <c r="F70" s="30">
        <v>1.9325256922549588E-4</v>
      </c>
      <c r="G70" s="38">
        <v>0.99822379666085881</v>
      </c>
    </row>
    <row r="71" spans="2:7" x14ac:dyDescent="0.2">
      <c r="B71" s="29" t="s">
        <v>148</v>
      </c>
      <c r="C71" s="29" t="s">
        <v>56</v>
      </c>
      <c r="D71" s="29" t="s">
        <v>326</v>
      </c>
      <c r="E71" s="35">
        <v>0.20876391620000001</v>
      </c>
      <c r="F71" s="30">
        <v>1.932524376837434E-4</v>
      </c>
      <c r="G71" s="38">
        <v>0.99841704909854267</v>
      </c>
    </row>
    <row r="72" spans="2:7" x14ac:dyDescent="0.2">
      <c r="B72" s="29" t="s">
        <v>371</v>
      </c>
      <c r="C72" s="29" t="s">
        <v>429</v>
      </c>
      <c r="D72" s="29" t="s">
        <v>430</v>
      </c>
      <c r="E72" s="35">
        <v>0.20223250520000002</v>
      </c>
      <c r="F72" s="30">
        <v>1.8720632051828846E-4</v>
      </c>
      <c r="G72" s="38">
        <v>0.99860425541906095</v>
      </c>
    </row>
    <row r="73" spans="2:7" x14ac:dyDescent="0.2">
      <c r="B73" s="29" t="s">
        <v>182</v>
      </c>
      <c r="C73" s="29" t="s">
        <v>183</v>
      </c>
      <c r="D73" s="29" t="s">
        <v>348</v>
      </c>
      <c r="E73" s="35">
        <v>0.18635119519999999</v>
      </c>
      <c r="F73" s="30">
        <v>1.7250501615987169E-4</v>
      </c>
      <c r="G73" s="38">
        <v>0.99877676043522079</v>
      </c>
    </row>
    <row r="74" spans="2:7" x14ac:dyDescent="0.2">
      <c r="B74" s="29" t="s">
        <v>180</v>
      </c>
      <c r="C74" s="29" t="s">
        <v>181</v>
      </c>
      <c r="D74" s="29" t="s">
        <v>347</v>
      </c>
      <c r="E74" s="35">
        <v>0.15645273999999998</v>
      </c>
      <c r="F74" s="30">
        <v>1.4482806194503119E-4</v>
      </c>
      <c r="G74" s="38">
        <v>0.99892158849716584</v>
      </c>
    </row>
    <row r="75" spans="2:7" x14ac:dyDescent="0.2">
      <c r="B75" s="29" t="s">
        <v>157</v>
      </c>
      <c r="C75" s="29" t="s">
        <v>420</v>
      </c>
      <c r="D75" s="29" t="s">
        <v>421</v>
      </c>
      <c r="E75" s="35">
        <v>0.12997536000000001</v>
      </c>
      <c r="F75" s="30">
        <v>1.20317991806393E-4</v>
      </c>
      <c r="G75" s="38">
        <v>0.99904190648897218</v>
      </c>
    </row>
    <row r="76" spans="2:7" x14ac:dyDescent="0.2">
      <c r="B76" s="29" t="s">
        <v>205</v>
      </c>
      <c r="C76" s="29" t="s">
        <v>68</v>
      </c>
      <c r="D76" s="29" t="s">
        <v>352</v>
      </c>
      <c r="E76" s="35">
        <v>0.12913742</v>
      </c>
      <c r="F76" s="30">
        <v>1.1954231203097826E-4</v>
      </c>
      <c r="G76" s="38">
        <v>0.9991614488010031</v>
      </c>
    </row>
    <row r="77" spans="2:7" x14ac:dyDescent="0.2">
      <c r="B77" s="29" t="s">
        <v>93</v>
      </c>
      <c r="C77" s="29" t="s">
        <v>94</v>
      </c>
      <c r="D77" s="29" t="s">
        <v>324</v>
      </c>
      <c r="E77" s="35">
        <v>0.10616816387900002</v>
      </c>
      <c r="F77" s="30">
        <v>9.8279706797452324E-5</v>
      </c>
      <c r="G77" s="38">
        <v>0.99925972850780054</v>
      </c>
    </row>
    <row r="78" spans="2:7" x14ac:dyDescent="0.2">
      <c r="B78" s="29" t="s">
        <v>127</v>
      </c>
      <c r="C78" s="29" t="s">
        <v>128</v>
      </c>
      <c r="D78" s="29" t="s">
        <v>327</v>
      </c>
      <c r="E78" s="35">
        <v>0.1025752682823</v>
      </c>
      <c r="F78" s="30">
        <v>9.4953768843020198E-5</v>
      </c>
      <c r="G78" s="38">
        <v>0.9993546822766437</v>
      </c>
    </row>
    <row r="79" spans="2:7" x14ac:dyDescent="0.2">
      <c r="B79" s="29" t="s">
        <v>213</v>
      </c>
      <c r="C79" s="29" t="s">
        <v>214</v>
      </c>
      <c r="D79" s="29" t="s">
        <v>325</v>
      </c>
      <c r="E79" s="35">
        <v>9.2693531550000027E-2</v>
      </c>
      <c r="F79" s="30">
        <v>8.5806260275320906E-5</v>
      </c>
      <c r="G79" s="38">
        <v>0.99944048853691891</v>
      </c>
    </row>
    <row r="80" spans="2:7" x14ac:dyDescent="0.2">
      <c r="B80" s="29" t="s">
        <v>192</v>
      </c>
      <c r="C80" s="29" t="s">
        <v>424</v>
      </c>
      <c r="D80" s="29" t="s">
        <v>425</v>
      </c>
      <c r="E80" s="35">
        <v>6.9689092899999999E-2</v>
      </c>
      <c r="F80" s="30">
        <v>6.4511086628551439E-5</v>
      </c>
      <c r="G80" s="38">
        <v>0.99950499962354744</v>
      </c>
    </row>
    <row r="81" spans="2:7" x14ac:dyDescent="0.2">
      <c r="B81" s="29" t="s">
        <v>237</v>
      </c>
      <c r="C81" s="29" t="s">
        <v>439</v>
      </c>
      <c r="D81" s="29" t="s">
        <v>440</v>
      </c>
      <c r="E81" s="35">
        <v>6.1638230000000002E-2</v>
      </c>
      <c r="F81" s="30">
        <v>5.7058415165001784E-5</v>
      </c>
      <c r="G81" s="38">
        <v>0.99956205803871245</v>
      </c>
    </row>
    <row r="82" spans="2:7" x14ac:dyDescent="0.2">
      <c r="B82" s="29" t="s">
        <v>155</v>
      </c>
      <c r="C82" s="29" t="s">
        <v>57</v>
      </c>
      <c r="D82" s="29" t="s">
        <v>294</v>
      </c>
      <c r="E82" s="35">
        <v>6.0883311080000002E-2</v>
      </c>
      <c r="F82" s="30">
        <v>5.6359587876267591E-5</v>
      </c>
      <c r="G82" s="38">
        <v>0.99961841762658876</v>
      </c>
    </row>
    <row r="83" spans="2:7" x14ac:dyDescent="0.2">
      <c r="B83" s="29" t="s">
        <v>146</v>
      </c>
      <c r="C83" s="29" t="s">
        <v>437</v>
      </c>
      <c r="D83" s="29" t="s">
        <v>438</v>
      </c>
      <c r="E83" s="35">
        <v>5.4396999999999994E-2</v>
      </c>
      <c r="F83" s="30">
        <v>5.0355219637724866E-5</v>
      </c>
      <c r="G83" s="38">
        <v>0.99966877284622657</v>
      </c>
    </row>
    <row r="84" spans="2:7" x14ac:dyDescent="0.2">
      <c r="B84" s="29" t="s">
        <v>226</v>
      </c>
      <c r="C84" s="29" t="s">
        <v>72</v>
      </c>
      <c r="D84" s="29" t="s">
        <v>295</v>
      </c>
      <c r="E84" s="35">
        <v>5.2366535199999995E-2</v>
      </c>
      <c r="F84" s="30">
        <v>4.847562148027741E-5</v>
      </c>
      <c r="G84" s="38">
        <v>0.99971724846770682</v>
      </c>
    </row>
    <row r="85" spans="2:7" x14ac:dyDescent="0.2">
      <c r="B85" s="29" t="s">
        <v>206</v>
      </c>
      <c r="C85" s="29" t="s">
        <v>207</v>
      </c>
      <c r="D85" s="29" t="s">
        <v>301</v>
      </c>
      <c r="E85" s="35">
        <v>3.8008399999999998E-2</v>
      </c>
      <c r="F85" s="30">
        <v>3.5184317702786951E-5</v>
      </c>
      <c r="G85" s="38">
        <v>0.99975243278540971</v>
      </c>
    </row>
    <row r="86" spans="2:7" x14ac:dyDescent="0.2">
      <c r="B86" s="29" t="s">
        <v>108</v>
      </c>
      <c r="C86" s="29" t="s">
        <v>418</v>
      </c>
      <c r="D86" s="29" t="s">
        <v>419</v>
      </c>
      <c r="E86" s="35">
        <v>3.3790750000000001E-2</v>
      </c>
      <c r="F86" s="30">
        <v>3.1280045553494711E-5</v>
      </c>
      <c r="G86" s="38">
        <v>0.99978371283096323</v>
      </c>
    </row>
    <row r="87" spans="2:7" x14ac:dyDescent="0.2">
      <c r="B87" s="29" t="s">
        <v>107</v>
      </c>
      <c r="C87" s="29" t="s">
        <v>412</v>
      </c>
      <c r="D87" s="29" t="s">
        <v>413</v>
      </c>
      <c r="E87" s="35">
        <v>3.2528805930000002E-2</v>
      </c>
      <c r="F87" s="30">
        <v>3.0111865859478965E-5</v>
      </c>
      <c r="G87" s="38">
        <v>0.99981382469682267</v>
      </c>
    </row>
    <row r="88" spans="2:7" x14ac:dyDescent="0.2">
      <c r="B88" s="29" t="s">
        <v>140</v>
      </c>
      <c r="C88" s="29" t="s">
        <v>54</v>
      </c>
      <c r="D88" s="29" t="s">
        <v>337</v>
      </c>
      <c r="E88" s="35">
        <v>2.5747930000000002E-2</v>
      </c>
      <c r="F88" s="30">
        <v>2.3834819390164263E-5</v>
      </c>
      <c r="G88" s="38">
        <v>0.99983765951621295</v>
      </c>
    </row>
    <row r="89" spans="2:7" x14ac:dyDescent="0.2">
      <c r="B89" s="29" t="s">
        <v>208</v>
      </c>
      <c r="C89" s="29" t="s">
        <v>209</v>
      </c>
      <c r="D89" s="29" t="s">
        <v>297</v>
      </c>
      <c r="E89" s="35">
        <v>2.5000000000000001E-2</v>
      </c>
      <c r="F89" s="30">
        <v>2.314246173397654E-5</v>
      </c>
      <c r="G89" s="38">
        <v>0.99986080197794702</v>
      </c>
    </row>
    <row r="90" spans="2:7" x14ac:dyDescent="0.2">
      <c r="B90" s="29" t="s">
        <v>143</v>
      </c>
      <c r="C90" s="29" t="s">
        <v>144</v>
      </c>
      <c r="D90" s="29" t="s">
        <v>339</v>
      </c>
      <c r="E90" s="35">
        <v>2.1268448999999998E-2</v>
      </c>
      <c r="F90" s="30">
        <v>1.968817068494126E-5</v>
      </c>
      <c r="G90" s="38">
        <v>0.9998804901486319</v>
      </c>
    </row>
    <row r="91" spans="2:7" x14ac:dyDescent="0.2">
      <c r="B91" s="29" t="s">
        <v>141</v>
      </c>
      <c r="C91" s="29" t="s">
        <v>142</v>
      </c>
      <c r="D91" s="29" t="s">
        <v>338</v>
      </c>
      <c r="E91" s="35">
        <v>2.1089669599999999E-2</v>
      </c>
      <c r="F91" s="30">
        <v>1.952267486800833E-5</v>
      </c>
      <c r="G91" s="38">
        <v>0.99990001282350005</v>
      </c>
    </row>
    <row r="92" spans="2:7" x14ac:dyDescent="0.2">
      <c r="B92" s="29" t="s">
        <v>193</v>
      </c>
      <c r="C92" s="29" t="s">
        <v>194</v>
      </c>
      <c r="D92" s="29" t="s">
        <v>275</v>
      </c>
      <c r="E92" s="35">
        <v>2.1000000000000001E-2</v>
      </c>
      <c r="F92" s="30">
        <v>1.9439667856540292E-5</v>
      </c>
      <c r="G92" s="38">
        <v>0.9999194524913565</v>
      </c>
    </row>
    <row r="93" spans="2:7" x14ac:dyDescent="0.2">
      <c r="B93" s="29" t="s">
        <v>154</v>
      </c>
      <c r="C93" s="29" t="s">
        <v>60</v>
      </c>
      <c r="D93" s="29" t="s">
        <v>302</v>
      </c>
      <c r="E93" s="35">
        <v>1.6768856679999996E-2</v>
      </c>
      <c r="F93" s="30">
        <v>1.5522904961577471E-5</v>
      </c>
      <c r="G93" s="38">
        <v>0.99993497539631815</v>
      </c>
    </row>
    <row r="94" spans="2:7" x14ac:dyDescent="0.2">
      <c r="B94" s="29" t="s">
        <v>186</v>
      </c>
      <c r="C94" s="29" t="s">
        <v>187</v>
      </c>
      <c r="D94" s="29" t="s">
        <v>350</v>
      </c>
      <c r="E94" s="35">
        <v>1.2706564E-2</v>
      </c>
      <c r="F94" s="30">
        <v>1.1762446845612954E-5</v>
      </c>
      <c r="G94" s="38">
        <v>0.99994673784316368</v>
      </c>
    </row>
    <row r="95" spans="2:7" x14ac:dyDescent="0.2">
      <c r="B95" s="29" t="s">
        <v>153</v>
      </c>
      <c r="C95" s="29" t="s">
        <v>58</v>
      </c>
      <c r="D95" s="29" t="s">
        <v>303</v>
      </c>
      <c r="E95" s="35">
        <v>1.2167580299999998E-2</v>
      </c>
      <c r="F95" s="30">
        <v>1.1263510459513469E-5</v>
      </c>
      <c r="G95" s="38">
        <v>0.99995800135362323</v>
      </c>
    </row>
    <row r="96" spans="2:7" x14ac:dyDescent="0.2">
      <c r="B96" s="29" t="s">
        <v>224</v>
      </c>
      <c r="C96" s="29" t="s">
        <v>225</v>
      </c>
      <c r="D96" s="29" t="s">
        <v>308</v>
      </c>
      <c r="E96" s="35">
        <v>7.3889239000000002E-3</v>
      </c>
      <c r="F96" s="30">
        <v>6.8399155444405876E-6</v>
      </c>
      <c r="G96" s="38">
        <v>0.99996484126916763</v>
      </c>
    </row>
    <row r="97" spans="2:7" x14ac:dyDescent="0.2">
      <c r="B97" s="29" t="s">
        <v>165</v>
      </c>
      <c r="C97" s="29" t="s">
        <v>65</v>
      </c>
      <c r="D97" s="29" t="s">
        <v>261</v>
      </c>
      <c r="E97" s="35">
        <v>6.5125599999999997E-3</v>
      </c>
      <c r="F97" s="30">
        <v>6.0286668236090489E-6</v>
      </c>
      <c r="G97" s="38">
        <v>0.99997086993599116</v>
      </c>
    </row>
    <row r="98" spans="2:7" x14ac:dyDescent="0.2">
      <c r="B98" s="29" t="s">
        <v>220</v>
      </c>
      <c r="C98" s="29" t="s">
        <v>70</v>
      </c>
      <c r="D98" s="29" t="s">
        <v>305</v>
      </c>
      <c r="E98" s="35">
        <v>6.0615422600000003E-3</v>
      </c>
      <c r="F98" s="30">
        <v>5.611160392037267E-6</v>
      </c>
      <c r="G98" s="38">
        <v>0.99997648109638326</v>
      </c>
    </row>
    <row r="99" spans="2:7" x14ac:dyDescent="0.2">
      <c r="B99" s="29" t="s">
        <v>217</v>
      </c>
      <c r="C99" s="29" t="s">
        <v>218</v>
      </c>
      <c r="D99" s="29" t="s">
        <v>354</v>
      </c>
      <c r="E99" s="35">
        <v>3.7061299999999998E-3</v>
      </c>
      <c r="F99" s="30">
        <v>3.4307588682456985E-6</v>
      </c>
      <c r="G99" s="38">
        <v>0.99997991185525148</v>
      </c>
    </row>
    <row r="100" spans="2:7" x14ac:dyDescent="0.2">
      <c r="B100" s="29" t="s">
        <v>223</v>
      </c>
      <c r="C100" s="29" t="s">
        <v>69</v>
      </c>
      <c r="D100" s="29" t="s">
        <v>309</v>
      </c>
      <c r="E100" s="35">
        <v>3.5439438000000006E-3</v>
      </c>
      <c r="F100" s="30">
        <v>3.2806233511545366E-6</v>
      </c>
      <c r="G100" s="38">
        <v>0.99998319247860268</v>
      </c>
    </row>
    <row r="101" spans="2:7" x14ac:dyDescent="0.2">
      <c r="B101" s="29" t="s">
        <v>162</v>
      </c>
      <c r="C101" s="29" t="s">
        <v>436</v>
      </c>
      <c r="D101" s="29" t="s">
        <v>391</v>
      </c>
      <c r="E101" s="35">
        <v>3.43707E-3</v>
      </c>
      <c r="F101" s="30">
        <v>3.1816904380799495E-6</v>
      </c>
      <c r="G101" s="38">
        <v>0.99998637416904079</v>
      </c>
    </row>
    <row r="102" spans="2:7" x14ac:dyDescent="0.2">
      <c r="B102" s="29" t="s">
        <v>221</v>
      </c>
      <c r="C102" s="29" t="s">
        <v>222</v>
      </c>
      <c r="D102" s="29" t="s">
        <v>313</v>
      </c>
      <c r="E102" s="35">
        <v>3.3868741500000001E-3</v>
      </c>
      <c r="F102" s="30">
        <v>3.1352242165667724E-6</v>
      </c>
      <c r="G102" s="38">
        <v>0.99998950939325737</v>
      </c>
    </row>
    <row r="103" spans="2:7" x14ac:dyDescent="0.2">
      <c r="B103" s="29" t="s">
        <v>212</v>
      </c>
      <c r="C103" s="29" t="s">
        <v>433</v>
      </c>
      <c r="D103" s="29" t="s">
        <v>434</v>
      </c>
      <c r="E103" s="35">
        <v>2.6025699999999998E-3</v>
      </c>
      <c r="F103" s="30">
        <v>2.4091950653998126E-6</v>
      </c>
      <c r="G103" s="38">
        <v>0.99999191858832259</v>
      </c>
    </row>
    <row r="104" spans="2:7" x14ac:dyDescent="0.2">
      <c r="B104" s="29" t="s">
        <v>230</v>
      </c>
      <c r="C104" s="29" t="s">
        <v>231</v>
      </c>
      <c r="D104" s="29" t="s">
        <v>355</v>
      </c>
      <c r="E104" s="35">
        <v>2.5873200000000002E-3</v>
      </c>
      <c r="F104" s="30">
        <v>2.3950781637420871E-6</v>
      </c>
      <c r="G104" s="38">
        <v>0.99999431366648639</v>
      </c>
    </row>
    <row r="105" spans="2:7" x14ac:dyDescent="0.2">
      <c r="B105" s="29" t="s">
        <v>158</v>
      </c>
      <c r="C105" s="29" t="s">
        <v>442</v>
      </c>
      <c r="D105" s="29" t="s">
        <v>443</v>
      </c>
      <c r="E105" s="35">
        <v>2.3593110000000002E-3</v>
      </c>
      <c r="F105" s="30">
        <v>2.184010581441997E-6</v>
      </c>
      <c r="G105" s="38">
        <v>0.99999649767706777</v>
      </c>
    </row>
    <row r="106" spans="2:7" x14ac:dyDescent="0.2">
      <c r="B106" s="29" t="s">
        <v>137</v>
      </c>
      <c r="C106" s="29" t="s">
        <v>51</v>
      </c>
      <c r="D106" s="29" t="s">
        <v>334</v>
      </c>
      <c r="E106" s="35">
        <v>1.524704E-3</v>
      </c>
      <c r="F106" s="30">
        <v>1.4114161590256384E-6</v>
      </c>
      <c r="G106" s="38">
        <v>0.99999790909322683</v>
      </c>
    </row>
    <row r="107" spans="2:7" x14ac:dyDescent="0.2">
      <c r="B107" s="29" t="s">
        <v>232</v>
      </c>
      <c r="C107" s="29" t="s">
        <v>233</v>
      </c>
      <c r="D107" s="29" t="s">
        <v>356</v>
      </c>
      <c r="E107" s="35">
        <v>1.5001999999999999E-3</v>
      </c>
      <c r="F107" s="30">
        <v>1.3887328437324641E-6</v>
      </c>
      <c r="G107" s="38">
        <v>0.99999929782607055</v>
      </c>
    </row>
    <row r="108" spans="2:7" x14ac:dyDescent="0.2">
      <c r="B108" s="29" t="s">
        <v>219</v>
      </c>
      <c r="C108" s="29" t="s">
        <v>71</v>
      </c>
      <c r="D108" s="29" t="s">
        <v>321</v>
      </c>
      <c r="E108" s="35">
        <v>5.5935668E-4</v>
      </c>
      <c r="F108" s="30">
        <v>5.1779562250176638E-7</v>
      </c>
      <c r="G108" s="38">
        <v>0.99999981562169316</v>
      </c>
    </row>
    <row r="109" spans="2:7" x14ac:dyDescent="0.2">
      <c r="B109" s="29" t="s">
        <v>124</v>
      </c>
      <c r="C109" s="29" t="s">
        <v>43</v>
      </c>
      <c r="D109" s="29" t="s">
        <v>307</v>
      </c>
      <c r="E109" s="35">
        <v>1.2180000000000001E-4</v>
      </c>
      <c r="F109" s="30">
        <v>1.127500735679337E-7</v>
      </c>
      <c r="G109" s="38">
        <v>0.99999992837176666</v>
      </c>
    </row>
    <row r="110" spans="2:7" x14ac:dyDescent="0.2">
      <c r="B110" s="29" t="s">
        <v>151</v>
      </c>
      <c r="C110" s="29" t="s">
        <v>152</v>
      </c>
      <c r="D110" s="29" t="s">
        <v>323</v>
      </c>
      <c r="E110" s="35">
        <v>6.3E-5</v>
      </c>
      <c r="F110" s="30">
        <v>5.8319003569620874E-8</v>
      </c>
      <c r="G110" s="38">
        <v>0.99999998669077017</v>
      </c>
    </row>
    <row r="111" spans="2:7" x14ac:dyDescent="0.2">
      <c r="B111" s="29" t="s">
        <v>156</v>
      </c>
      <c r="C111" s="29" t="s">
        <v>59</v>
      </c>
      <c r="D111" s="29" t="s">
        <v>340</v>
      </c>
      <c r="E111" s="35">
        <v>1.4377500000000001E-5</v>
      </c>
      <c r="F111" s="30">
        <v>1.3309229743209907E-8</v>
      </c>
      <c r="G111" s="38">
        <v>1</v>
      </c>
    </row>
    <row r="112" spans="2:7" x14ac:dyDescent="0.2">
      <c r="B112" s="29" t="s">
        <v>164</v>
      </c>
      <c r="C112" s="29" t="s">
        <v>64</v>
      </c>
      <c r="D112" s="29" t="s">
        <v>342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100</v>
      </c>
      <c r="C113" s="29" t="s">
        <v>29</v>
      </c>
      <c r="D113" s="29" t="s">
        <v>269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129</v>
      </c>
      <c r="C114" s="29" t="s">
        <v>448</v>
      </c>
      <c r="D114" s="29" t="s">
        <v>449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172</v>
      </c>
      <c r="C115" s="29" t="s">
        <v>62</v>
      </c>
      <c r="D115" s="29" t="s">
        <v>345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138</v>
      </c>
      <c r="C116" s="29" t="s">
        <v>52</v>
      </c>
      <c r="D116" s="29" t="s">
        <v>335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121</v>
      </c>
      <c r="C117" s="29" t="s">
        <v>122</v>
      </c>
      <c r="D117" s="29" t="s">
        <v>331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198</v>
      </c>
      <c r="C118" s="29" t="s">
        <v>400</v>
      </c>
      <c r="D118" s="29" t="s">
        <v>401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125</v>
      </c>
      <c r="C119" s="29" t="s">
        <v>126</v>
      </c>
      <c r="D119" s="29" t="s">
        <v>332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166</v>
      </c>
      <c r="C120" s="29" t="s">
        <v>66</v>
      </c>
      <c r="D120" s="29" t="s">
        <v>264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173</v>
      </c>
      <c r="C121" s="29" t="s">
        <v>441</v>
      </c>
      <c r="D121" s="29" t="s">
        <v>289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195</v>
      </c>
      <c r="C122" s="29" t="s">
        <v>196</v>
      </c>
      <c r="D122" s="29" t="s">
        <v>277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199</v>
      </c>
      <c r="C123" s="29" t="s">
        <v>397</v>
      </c>
      <c r="D123" s="29" t="s">
        <v>390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200</v>
      </c>
      <c r="C124" s="29" t="s">
        <v>201</v>
      </c>
      <c r="D124" s="29" t="s">
        <v>351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234</v>
      </c>
      <c r="C125" s="29" t="s">
        <v>235</v>
      </c>
      <c r="D125" s="29" t="s">
        <v>357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197</v>
      </c>
      <c r="C126" s="29" t="s">
        <v>368</v>
      </c>
      <c r="D126" s="29" t="s">
        <v>369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159</v>
      </c>
      <c r="C127" s="29" t="s">
        <v>67</v>
      </c>
      <c r="D127" s="29" t="s">
        <v>258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139</v>
      </c>
      <c r="C128" s="29" t="s">
        <v>53</v>
      </c>
      <c r="D128" s="29" t="s">
        <v>336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163</v>
      </c>
      <c r="C129" s="29" t="s">
        <v>63</v>
      </c>
      <c r="D129" s="29" t="s">
        <v>271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202</v>
      </c>
      <c r="C130" s="29" t="s">
        <v>444</v>
      </c>
      <c r="D130" s="29" t="s">
        <v>445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215</v>
      </c>
      <c r="C131" s="29" t="s">
        <v>216</v>
      </c>
      <c r="D131" s="29" t="s">
        <v>353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227</v>
      </c>
      <c r="C132" s="29" t="s">
        <v>446</v>
      </c>
      <c r="D132" s="29" t="s">
        <v>447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0.59999389629810485"/>
  </sheetPr>
  <dimension ref="B1:L132"/>
  <sheetViews>
    <sheetView zoomScale="70" zoomScaleNormal="70" workbookViewId="0">
      <selection activeCell="J28" sqref="J28:K28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650.01435170000002</v>
      </c>
      <c r="F6" s="30">
        <v>0.37860591311258068</v>
      </c>
      <c r="G6" s="38">
        <v>0.37860591311258068</v>
      </c>
      <c r="I6" s="24"/>
      <c r="J6" s="24"/>
      <c r="K6" s="27"/>
      <c r="L6" s="24"/>
    </row>
    <row r="7" spans="2:12" x14ac:dyDescent="0.2">
      <c r="B7" s="29" t="s">
        <v>203</v>
      </c>
      <c r="C7" s="29" t="s">
        <v>204</v>
      </c>
      <c r="D7" s="29" t="s">
        <v>279</v>
      </c>
      <c r="E7" s="35">
        <v>194.7295039</v>
      </c>
      <c r="F7" s="30">
        <v>0.11342171359940351</v>
      </c>
      <c r="G7" s="38">
        <v>0.49202762671198419</v>
      </c>
      <c r="I7" s="24"/>
      <c r="J7" s="24"/>
      <c r="K7" s="27"/>
      <c r="L7" s="24"/>
    </row>
    <row r="8" spans="2:12" x14ac:dyDescent="0.2">
      <c r="B8" s="29" t="s">
        <v>134</v>
      </c>
      <c r="C8" s="29" t="s">
        <v>49</v>
      </c>
      <c r="D8" s="29" t="s">
        <v>284</v>
      </c>
      <c r="E8" s="35">
        <v>126.00191982999998</v>
      </c>
      <c r="F8" s="30">
        <v>7.3390797889940393E-2</v>
      </c>
      <c r="G8" s="38">
        <v>0.5654184246019246</v>
      </c>
      <c r="I8" s="24"/>
      <c r="J8" s="24"/>
      <c r="K8" s="27"/>
      <c r="L8" s="24"/>
    </row>
    <row r="9" spans="2:12" x14ac:dyDescent="0.2">
      <c r="B9" s="29" t="s">
        <v>101</v>
      </c>
      <c r="C9" s="29" t="s">
        <v>30</v>
      </c>
      <c r="D9" s="29" t="s">
        <v>278</v>
      </c>
      <c r="E9" s="35">
        <v>82.108684699999998</v>
      </c>
      <c r="F9" s="30">
        <v>4.7824841811591162E-2</v>
      </c>
      <c r="G9" s="38">
        <v>0.61324326641351579</v>
      </c>
      <c r="I9" s="24"/>
      <c r="J9" s="24"/>
      <c r="K9" s="27"/>
      <c r="L9" s="24"/>
    </row>
    <row r="10" spans="2:12" x14ac:dyDescent="0.2">
      <c r="B10" s="29" t="s">
        <v>133</v>
      </c>
      <c r="C10" s="29" t="s">
        <v>48</v>
      </c>
      <c r="D10" s="29" t="s">
        <v>283</v>
      </c>
      <c r="E10" s="35">
        <v>59.611715289999999</v>
      </c>
      <c r="F10" s="30">
        <v>3.4721307061223214E-2</v>
      </c>
      <c r="G10" s="38">
        <v>0.6479645734747389</v>
      </c>
      <c r="I10" s="24"/>
      <c r="J10" s="24"/>
      <c r="K10" s="27"/>
      <c r="L10" s="24"/>
    </row>
    <row r="11" spans="2:12" x14ac:dyDescent="0.2">
      <c r="B11" s="29" t="s">
        <v>102</v>
      </c>
      <c r="C11" s="29" t="s">
        <v>31</v>
      </c>
      <c r="D11" s="29" t="s">
        <v>282</v>
      </c>
      <c r="E11" s="35">
        <v>53.885196400000005</v>
      </c>
      <c r="F11" s="30">
        <v>3.1385851609148016E-2</v>
      </c>
      <c r="G11" s="38">
        <v>0.67935042508388699</v>
      </c>
      <c r="I11" s="24"/>
      <c r="J11" s="24"/>
      <c r="K11" s="27"/>
      <c r="L11" s="24"/>
    </row>
    <row r="12" spans="2:12" x14ac:dyDescent="0.2">
      <c r="B12" s="29" t="s">
        <v>228</v>
      </c>
      <c r="C12" s="29" t="s">
        <v>229</v>
      </c>
      <c r="D12" s="29" t="s">
        <v>288</v>
      </c>
      <c r="E12" s="35">
        <v>44.573073035000007</v>
      </c>
      <c r="F12" s="30">
        <v>2.5961932951964275E-2</v>
      </c>
      <c r="G12" s="38">
        <v>0.70531235803585124</v>
      </c>
      <c r="I12" s="24"/>
      <c r="J12" s="24"/>
      <c r="K12" s="27"/>
      <c r="L12" s="24"/>
    </row>
    <row r="13" spans="2:12" x14ac:dyDescent="0.2">
      <c r="B13" s="29" t="s">
        <v>174</v>
      </c>
      <c r="C13" s="29" t="s">
        <v>435</v>
      </c>
      <c r="D13" s="29" t="s">
        <v>281</v>
      </c>
      <c r="E13" s="35">
        <v>35.763406199999999</v>
      </c>
      <c r="F13" s="30">
        <v>2.0830674007358427E-2</v>
      </c>
      <c r="G13" s="38">
        <v>0.72614303204320974</v>
      </c>
      <c r="I13" s="24"/>
      <c r="J13" s="24"/>
      <c r="K13" s="27"/>
      <c r="L13" s="24"/>
    </row>
    <row r="14" spans="2:12" x14ac:dyDescent="0.2">
      <c r="B14" s="29" t="s">
        <v>236</v>
      </c>
      <c r="C14" s="29" t="s">
        <v>428</v>
      </c>
      <c r="D14" s="29" t="s">
        <v>382</v>
      </c>
      <c r="E14" s="35">
        <v>27.331525469999999</v>
      </c>
      <c r="F14" s="30">
        <v>1.5919459516956856E-2</v>
      </c>
      <c r="G14" s="38">
        <v>0.74206249156016657</v>
      </c>
      <c r="I14" s="24"/>
      <c r="J14" s="24"/>
      <c r="K14" s="27"/>
      <c r="L14" s="10"/>
    </row>
    <row r="15" spans="2:12" x14ac:dyDescent="0.2">
      <c r="B15" s="29" t="s">
        <v>79</v>
      </c>
      <c r="C15" s="29" t="s">
        <v>80</v>
      </c>
      <c r="D15" s="29" t="s">
        <v>253</v>
      </c>
      <c r="E15" s="35">
        <v>25.865292430000004</v>
      </c>
      <c r="F15" s="30">
        <v>1.5065440682613888E-2</v>
      </c>
      <c r="G15" s="38">
        <v>0.75712793224278041</v>
      </c>
      <c r="I15" s="24"/>
      <c r="J15" s="24"/>
      <c r="K15" s="27"/>
      <c r="L15" s="24"/>
    </row>
    <row r="16" spans="2:12" x14ac:dyDescent="0.2">
      <c r="B16" s="29" t="s">
        <v>188</v>
      </c>
      <c r="C16" s="29" t="s">
        <v>411</v>
      </c>
      <c r="D16" s="29" t="s">
        <v>386</v>
      </c>
      <c r="E16" s="35">
        <v>22.67578498</v>
      </c>
      <c r="F16" s="30">
        <v>1.3207687269433934E-2</v>
      </c>
      <c r="G16" s="38">
        <v>0.7703356195122143</v>
      </c>
      <c r="I16" s="24"/>
      <c r="J16" s="28"/>
      <c r="K16" s="27"/>
      <c r="L16" s="24"/>
    </row>
    <row r="17" spans="2:12" x14ac:dyDescent="0.2">
      <c r="B17" s="29" t="s">
        <v>95</v>
      </c>
      <c r="C17" s="29" t="s">
        <v>26</v>
      </c>
      <c r="D17" s="29" t="s">
        <v>255</v>
      </c>
      <c r="E17" s="35">
        <v>19.296454100000002</v>
      </c>
      <c r="F17" s="30">
        <v>1.1239369723543139E-2</v>
      </c>
      <c r="G17" s="38">
        <v>0.78157498923575741</v>
      </c>
    </row>
    <row r="18" spans="2:12" x14ac:dyDescent="0.2">
      <c r="B18" s="29" t="s">
        <v>160</v>
      </c>
      <c r="C18" s="29" t="s">
        <v>47</v>
      </c>
      <c r="D18" s="29" t="s">
        <v>285</v>
      </c>
      <c r="E18" s="35">
        <v>19.204640935000008</v>
      </c>
      <c r="F18" s="30">
        <v>1.118589243172694E-2</v>
      </c>
      <c r="G18" s="38">
        <v>0.79276088166748437</v>
      </c>
    </row>
    <row r="19" spans="2:12" x14ac:dyDescent="0.2">
      <c r="B19" s="29" t="s">
        <v>370</v>
      </c>
      <c r="C19" s="29" t="s">
        <v>417</v>
      </c>
      <c r="D19" s="29" t="s">
        <v>383</v>
      </c>
      <c r="E19" s="35">
        <v>18.372852000000002</v>
      </c>
      <c r="F19" s="30">
        <v>1.0701410499244987E-2</v>
      </c>
      <c r="G19" s="38">
        <v>0.80346229216672937</v>
      </c>
      <c r="J19" s="6" t="s">
        <v>243</v>
      </c>
      <c r="K19" s="3"/>
    </row>
    <row r="20" spans="2:12" x14ac:dyDescent="0.2">
      <c r="B20" s="29" t="s">
        <v>145</v>
      </c>
      <c r="C20" s="36" t="s">
        <v>408</v>
      </c>
      <c r="D20" s="29" t="s">
        <v>381</v>
      </c>
      <c r="E20" s="35">
        <v>18.316682199999995</v>
      </c>
      <c r="F20" s="30">
        <v>1.066869396250586E-2</v>
      </c>
      <c r="G20" s="38">
        <v>0.81413098612923529</v>
      </c>
      <c r="J20" s="3" t="s">
        <v>380</v>
      </c>
      <c r="K20" s="7">
        <v>0.37860591311258068</v>
      </c>
    </row>
    <row r="21" spans="2:12" x14ac:dyDescent="0.2">
      <c r="B21" s="29" t="s">
        <v>189</v>
      </c>
      <c r="C21" s="36" t="s">
        <v>410</v>
      </c>
      <c r="D21" s="29" t="s">
        <v>393</v>
      </c>
      <c r="E21" s="35">
        <v>18.144696719999999</v>
      </c>
      <c r="F21" s="30">
        <v>1.0568519682465414E-2</v>
      </c>
      <c r="G21" s="38">
        <v>0.8246995058117006</v>
      </c>
      <c r="J21" s="3" t="s">
        <v>279</v>
      </c>
      <c r="K21" s="7">
        <v>0.11342171359940351</v>
      </c>
      <c r="L21" s="1"/>
    </row>
    <row r="22" spans="2:12" x14ac:dyDescent="0.2">
      <c r="B22" s="29" t="s">
        <v>113</v>
      </c>
      <c r="C22" s="36" t="s">
        <v>35</v>
      </c>
      <c r="D22" s="29" t="s">
        <v>306</v>
      </c>
      <c r="E22" s="35">
        <v>17.056147723270008</v>
      </c>
      <c r="F22" s="30">
        <v>9.9344858556785383E-3</v>
      </c>
      <c r="G22" s="38">
        <v>0.83463399166737917</v>
      </c>
      <c r="J22" s="3" t="s">
        <v>284</v>
      </c>
      <c r="K22" s="7">
        <v>7.3390797889940393E-2</v>
      </c>
    </row>
    <row r="23" spans="2:12" x14ac:dyDescent="0.2">
      <c r="B23" s="29" t="s">
        <v>88</v>
      </c>
      <c r="C23" s="36" t="s">
        <v>89</v>
      </c>
      <c r="D23" s="29" t="s">
        <v>265</v>
      </c>
      <c r="E23" s="35">
        <v>16.944570873999997</v>
      </c>
      <c r="F23" s="30">
        <v>9.86949705229348E-3</v>
      </c>
      <c r="G23" s="38">
        <v>0.84450348871967262</v>
      </c>
      <c r="J23" s="3" t="s">
        <v>278</v>
      </c>
      <c r="K23" s="7">
        <v>4.7824841811591162E-2</v>
      </c>
    </row>
    <row r="24" spans="2:12" x14ac:dyDescent="0.2">
      <c r="B24" s="29" t="s">
        <v>179</v>
      </c>
      <c r="C24" s="36" t="s">
        <v>416</v>
      </c>
      <c r="D24" s="29" t="s">
        <v>389</v>
      </c>
      <c r="E24" s="35">
        <v>16.143883699999996</v>
      </c>
      <c r="F24" s="30">
        <v>9.4031305823271179E-3</v>
      </c>
      <c r="G24" s="38">
        <v>0.85390661930199974</v>
      </c>
      <c r="J24" s="3" t="s">
        <v>283</v>
      </c>
      <c r="K24" s="7">
        <v>3.4721307061223214E-2</v>
      </c>
    </row>
    <row r="25" spans="2:12" x14ac:dyDescent="0.2">
      <c r="B25" s="29" t="s">
        <v>109</v>
      </c>
      <c r="C25" s="36" t="s">
        <v>396</v>
      </c>
      <c r="D25" s="29" t="s">
        <v>385</v>
      </c>
      <c r="E25" s="35">
        <v>15.777690140000001</v>
      </c>
      <c r="F25" s="30">
        <v>9.1898382960919796E-3</v>
      </c>
      <c r="G25" s="38">
        <v>0.86309645759809173</v>
      </c>
      <c r="J25" s="3" t="s">
        <v>282</v>
      </c>
      <c r="K25" s="7">
        <v>3.1385851609148016E-2</v>
      </c>
    </row>
    <row r="26" spans="2:12" x14ac:dyDescent="0.2">
      <c r="B26" s="29" t="s">
        <v>90</v>
      </c>
      <c r="C26" s="36" t="s">
        <v>395</v>
      </c>
      <c r="D26" s="29" t="s">
        <v>291</v>
      </c>
      <c r="E26" s="35">
        <v>15.357034370000001</v>
      </c>
      <c r="F26" s="30">
        <v>8.9448240721899976E-3</v>
      </c>
      <c r="G26" s="38">
        <v>0.87204128167028183</v>
      </c>
      <c r="J26" s="3" t="s">
        <v>288</v>
      </c>
      <c r="K26" s="7">
        <v>2.5961932951964275E-2</v>
      </c>
    </row>
    <row r="27" spans="2:12" x14ac:dyDescent="0.2">
      <c r="B27" s="29" t="s">
        <v>105</v>
      </c>
      <c r="C27" s="36" t="s">
        <v>106</v>
      </c>
      <c r="D27" s="29" t="s">
        <v>263</v>
      </c>
      <c r="E27" s="35">
        <v>14.801814943799998</v>
      </c>
      <c r="F27" s="30">
        <v>8.6214322004805055E-3</v>
      </c>
      <c r="G27" s="38">
        <v>0.88066271387076234</v>
      </c>
      <c r="J27" s="3" t="s">
        <v>281</v>
      </c>
      <c r="K27" s="7">
        <v>2.0830674007358427E-2</v>
      </c>
    </row>
    <row r="28" spans="2:12" x14ac:dyDescent="0.2">
      <c r="B28" s="29" t="s">
        <v>147</v>
      </c>
      <c r="C28" s="36" t="s">
        <v>55</v>
      </c>
      <c r="D28" s="29" t="s">
        <v>280</v>
      </c>
      <c r="E28" s="35">
        <v>14.028915123399999</v>
      </c>
      <c r="F28" s="30">
        <v>8.171250690669556E-3</v>
      </c>
      <c r="G28" s="38">
        <v>0.88883396456143193</v>
      </c>
      <c r="J28" s="3" t="s">
        <v>2</v>
      </c>
      <c r="K28" s="7">
        <f>SUM(F14:F19)</f>
        <v>7.7319260123519751E-2</v>
      </c>
    </row>
    <row r="29" spans="2:12" x14ac:dyDescent="0.2">
      <c r="B29" s="29" t="s">
        <v>168</v>
      </c>
      <c r="C29" s="36" t="s">
        <v>169</v>
      </c>
      <c r="D29" s="29" t="s">
        <v>343</v>
      </c>
      <c r="E29" s="35">
        <v>12.21546659</v>
      </c>
      <c r="F29" s="30">
        <v>7.1149934925400999E-3</v>
      </c>
      <c r="G29" s="38">
        <v>0.89594895805397212</v>
      </c>
      <c r="J29" s="3" t="s">
        <v>3</v>
      </c>
      <c r="K29" s="7">
        <f>SUM(F20:F132)</f>
        <v>0.19653770783327076</v>
      </c>
      <c r="L29" s="1"/>
    </row>
    <row r="30" spans="2:12" x14ac:dyDescent="0.2">
      <c r="B30" s="29" t="s">
        <v>118</v>
      </c>
      <c r="C30" s="29" t="s">
        <v>40</v>
      </c>
      <c r="D30" s="29" t="s">
        <v>329</v>
      </c>
      <c r="E30" s="35">
        <v>10.444283204</v>
      </c>
      <c r="F30" s="30">
        <v>6.0833539581320126E-3</v>
      </c>
      <c r="G30" s="38">
        <v>0.9020323120121041</v>
      </c>
      <c r="L30" s="1"/>
    </row>
    <row r="31" spans="2:12" x14ac:dyDescent="0.2">
      <c r="B31" s="29" t="s">
        <v>114</v>
      </c>
      <c r="C31" s="29" t="s">
        <v>36</v>
      </c>
      <c r="D31" s="29" t="s">
        <v>259</v>
      </c>
      <c r="E31" s="35">
        <v>10.345655600000001</v>
      </c>
      <c r="F31" s="30">
        <v>6.0259075433369133E-3</v>
      </c>
      <c r="G31" s="38">
        <v>0.90805821955544097</v>
      </c>
    </row>
    <row r="32" spans="2:12" x14ac:dyDescent="0.2">
      <c r="B32" s="29" t="s">
        <v>175</v>
      </c>
      <c r="C32" s="29" t="s">
        <v>409</v>
      </c>
      <c r="D32" s="29" t="s">
        <v>387</v>
      </c>
      <c r="E32" s="35">
        <v>9.1801204399999996</v>
      </c>
      <c r="F32" s="30">
        <v>5.3470325271737619E-3</v>
      </c>
      <c r="G32" s="38">
        <v>0.9134052520826148</v>
      </c>
    </row>
    <row r="33" spans="2:7" x14ac:dyDescent="0.2">
      <c r="B33" s="29" t="s">
        <v>191</v>
      </c>
      <c r="C33" s="29" t="s">
        <v>426</v>
      </c>
      <c r="D33" s="29" t="s">
        <v>427</v>
      </c>
      <c r="E33" s="35">
        <v>8.7509247860000006</v>
      </c>
      <c r="F33" s="30">
        <v>5.0970441814370245E-3</v>
      </c>
      <c r="G33" s="38">
        <v>0.91850229626405189</v>
      </c>
    </row>
    <row r="34" spans="2:7" x14ac:dyDescent="0.2">
      <c r="B34" s="29" t="s">
        <v>97</v>
      </c>
      <c r="C34" s="29" t="s">
        <v>98</v>
      </c>
      <c r="D34" s="29" t="s">
        <v>257</v>
      </c>
      <c r="E34" s="35">
        <v>8.5937655000000017</v>
      </c>
      <c r="F34" s="30">
        <v>5.0055055333678928E-3</v>
      </c>
      <c r="G34" s="38">
        <v>0.92350780179741976</v>
      </c>
    </row>
    <row r="35" spans="2:7" x14ac:dyDescent="0.2">
      <c r="B35" s="29" t="s">
        <v>96</v>
      </c>
      <c r="C35" s="29" t="s">
        <v>27</v>
      </c>
      <c r="D35" s="29" t="s">
        <v>260</v>
      </c>
      <c r="E35" s="35">
        <v>8.2296678000000014</v>
      </c>
      <c r="F35" s="30">
        <v>4.7934339970853957E-3</v>
      </c>
      <c r="G35" s="38">
        <v>0.92830123579450519</v>
      </c>
    </row>
    <row r="36" spans="2:7" x14ac:dyDescent="0.2">
      <c r="B36" s="29" t="s">
        <v>190</v>
      </c>
      <c r="C36" s="29" t="s">
        <v>422</v>
      </c>
      <c r="D36" s="29" t="s">
        <v>423</v>
      </c>
      <c r="E36" s="35">
        <v>8.1862467500000005</v>
      </c>
      <c r="F36" s="30">
        <v>4.7681430689073285E-3</v>
      </c>
      <c r="G36" s="38">
        <v>0.93306937886341257</v>
      </c>
    </row>
    <row r="37" spans="2:7" x14ac:dyDescent="0.2">
      <c r="B37" s="29" t="s">
        <v>87</v>
      </c>
      <c r="C37" s="29" t="s">
        <v>25</v>
      </c>
      <c r="D37" s="29" t="s">
        <v>311</v>
      </c>
      <c r="E37" s="35">
        <v>7.892315396099999</v>
      </c>
      <c r="F37" s="30">
        <v>4.5969404664652708E-3</v>
      </c>
      <c r="G37" s="38">
        <v>0.93766631932987776</v>
      </c>
    </row>
    <row r="38" spans="2:7" x14ac:dyDescent="0.2">
      <c r="B38" s="29" t="s">
        <v>176</v>
      </c>
      <c r="C38" s="29" t="s">
        <v>407</v>
      </c>
      <c r="D38" s="29" t="s">
        <v>388</v>
      </c>
      <c r="E38" s="35">
        <v>7.8867796599999993</v>
      </c>
      <c r="F38" s="30">
        <v>4.5937161339325979E-3</v>
      </c>
      <c r="G38" s="38">
        <v>0.94226003546381043</v>
      </c>
    </row>
    <row r="39" spans="2:7" x14ac:dyDescent="0.2">
      <c r="B39" s="29" t="s">
        <v>167</v>
      </c>
      <c r="C39" s="29" t="s">
        <v>431</v>
      </c>
      <c r="D39" s="29" t="s">
        <v>290</v>
      </c>
      <c r="E39" s="35">
        <v>7.609301448000001</v>
      </c>
      <c r="F39" s="30">
        <v>4.4320967919159902E-3</v>
      </c>
      <c r="G39" s="38">
        <v>0.94669213225572635</v>
      </c>
    </row>
    <row r="40" spans="2:7" x14ac:dyDescent="0.2">
      <c r="B40" s="29" t="s">
        <v>103</v>
      </c>
      <c r="C40" s="29" t="s">
        <v>32</v>
      </c>
      <c r="D40" s="29" t="s">
        <v>314</v>
      </c>
      <c r="E40" s="35">
        <v>7.2580484400000005</v>
      </c>
      <c r="F40" s="30">
        <v>4.227506746358415E-3</v>
      </c>
      <c r="G40" s="38">
        <v>0.95091963900208487</v>
      </c>
    </row>
    <row r="41" spans="2:7" x14ac:dyDescent="0.2">
      <c r="B41" s="29" t="s">
        <v>130</v>
      </c>
      <c r="C41" s="29" t="s">
        <v>44</v>
      </c>
      <c r="D41" s="29" t="s">
        <v>298</v>
      </c>
      <c r="E41" s="35">
        <v>7.2540041999999998</v>
      </c>
      <c r="F41" s="30">
        <v>4.225151147325806E-3</v>
      </c>
      <c r="G41" s="38">
        <v>0.95514479014941067</v>
      </c>
    </row>
    <row r="42" spans="2:7" x14ac:dyDescent="0.2">
      <c r="B42" s="29" t="s">
        <v>86</v>
      </c>
      <c r="C42" s="29" t="s">
        <v>24</v>
      </c>
      <c r="D42" s="29" t="s">
        <v>304</v>
      </c>
      <c r="E42" s="35">
        <v>6.3152651709999974</v>
      </c>
      <c r="F42" s="30">
        <v>3.678375301039575E-3</v>
      </c>
      <c r="G42" s="38">
        <v>0.95882316545045021</v>
      </c>
    </row>
    <row r="43" spans="2:7" x14ac:dyDescent="0.2">
      <c r="B43" s="29" t="s">
        <v>170</v>
      </c>
      <c r="C43" s="29" t="s">
        <v>432</v>
      </c>
      <c r="D43" s="29" t="s">
        <v>392</v>
      </c>
      <c r="E43" s="35">
        <v>5.9834889560000004</v>
      </c>
      <c r="F43" s="30">
        <v>3.4851296650000134E-3</v>
      </c>
      <c r="G43" s="38">
        <v>0.96230829511545024</v>
      </c>
    </row>
    <row r="44" spans="2:7" x14ac:dyDescent="0.2">
      <c r="B44" s="29" t="s">
        <v>210</v>
      </c>
      <c r="C44" s="29" t="s">
        <v>211</v>
      </c>
      <c r="D44" s="29" t="s">
        <v>322</v>
      </c>
      <c r="E44" s="35">
        <v>5.2076570920000007</v>
      </c>
      <c r="F44" s="30">
        <v>3.0332403635971389E-3</v>
      </c>
      <c r="G44" s="38">
        <v>0.96534153547904744</v>
      </c>
    </row>
    <row r="45" spans="2:7" x14ac:dyDescent="0.2">
      <c r="B45" s="29" t="s">
        <v>131</v>
      </c>
      <c r="C45" s="29" t="s">
        <v>45</v>
      </c>
      <c r="D45" s="29" t="s">
        <v>316</v>
      </c>
      <c r="E45" s="35">
        <v>4.4934585369999986</v>
      </c>
      <c r="F45" s="30">
        <v>2.6172498622300884E-3</v>
      </c>
      <c r="G45" s="38">
        <v>0.96795878534127744</v>
      </c>
    </row>
    <row r="46" spans="2:7" x14ac:dyDescent="0.2">
      <c r="B46" s="29" t="s">
        <v>135</v>
      </c>
      <c r="C46" s="29" t="s">
        <v>50</v>
      </c>
      <c r="D46" s="29" t="s">
        <v>333</v>
      </c>
      <c r="E46" s="35">
        <v>3.7890987733999997</v>
      </c>
      <c r="F46" s="30">
        <v>2.2069900414121366E-3</v>
      </c>
      <c r="G46" s="38">
        <v>0.97016577538268955</v>
      </c>
    </row>
    <row r="47" spans="2:7" x14ac:dyDescent="0.2">
      <c r="B47" s="29" t="s">
        <v>83</v>
      </c>
      <c r="C47" s="29" t="s">
        <v>21</v>
      </c>
      <c r="D47" s="29" t="s">
        <v>274</v>
      </c>
      <c r="E47" s="35">
        <v>3.6580486448000005</v>
      </c>
      <c r="F47" s="30">
        <v>2.1306588750734847E-3</v>
      </c>
      <c r="G47" s="38">
        <v>0.97229643425776302</v>
      </c>
    </row>
    <row r="48" spans="2:7" x14ac:dyDescent="0.2">
      <c r="B48" s="29" t="s">
        <v>252</v>
      </c>
      <c r="C48" s="29" t="s">
        <v>398</v>
      </c>
      <c r="D48" s="29" t="s">
        <v>399</v>
      </c>
      <c r="E48" s="35">
        <v>3.5707932600000003</v>
      </c>
      <c r="F48" s="30">
        <v>2.0798362977722368E-3</v>
      </c>
      <c r="G48" s="38">
        <v>0.97437627055553522</v>
      </c>
    </row>
    <row r="49" spans="2:7" x14ac:dyDescent="0.2">
      <c r="B49" s="29" t="s">
        <v>123</v>
      </c>
      <c r="C49" s="29" t="s">
        <v>402</v>
      </c>
      <c r="D49" s="29" t="s">
        <v>403</v>
      </c>
      <c r="E49" s="35">
        <v>3.1142107000000001</v>
      </c>
      <c r="F49" s="30">
        <v>1.813896235698251E-3</v>
      </c>
      <c r="G49" s="38">
        <v>0.9761901667912336</v>
      </c>
    </row>
    <row r="50" spans="2:7" x14ac:dyDescent="0.2">
      <c r="B50" s="29" t="s">
        <v>205</v>
      </c>
      <c r="C50" s="29" t="s">
        <v>68</v>
      </c>
      <c r="D50" s="29" t="s">
        <v>352</v>
      </c>
      <c r="E50" s="35">
        <v>3.0002161000000003</v>
      </c>
      <c r="F50" s="30">
        <v>1.7474991946021146E-3</v>
      </c>
      <c r="G50" s="38">
        <v>0.97793766598583565</v>
      </c>
    </row>
    <row r="51" spans="2:7" x14ac:dyDescent="0.2">
      <c r="B51" s="29" t="s">
        <v>132</v>
      </c>
      <c r="C51" s="29" t="s">
        <v>406</v>
      </c>
      <c r="D51" s="29" t="s">
        <v>384</v>
      </c>
      <c r="E51" s="35">
        <v>2.8534408999999998</v>
      </c>
      <c r="F51" s="30">
        <v>1.6620088381616017E-3</v>
      </c>
      <c r="G51" s="38">
        <v>0.97959967482399724</v>
      </c>
    </row>
    <row r="52" spans="2:7" x14ac:dyDescent="0.2">
      <c r="B52" s="29" t="s">
        <v>171</v>
      </c>
      <c r="C52" s="29" t="s">
        <v>61</v>
      </c>
      <c r="D52" s="29" t="s">
        <v>344</v>
      </c>
      <c r="E52" s="35">
        <v>2.5057169999999998</v>
      </c>
      <c r="F52" s="30">
        <v>1.4594743489980025E-3</v>
      </c>
      <c r="G52" s="38">
        <v>0.98105914917299519</v>
      </c>
    </row>
    <row r="53" spans="2:7" x14ac:dyDescent="0.2">
      <c r="B53" s="29" t="s">
        <v>85</v>
      </c>
      <c r="C53" s="29" t="s">
        <v>23</v>
      </c>
      <c r="D53" s="29" t="s">
        <v>276</v>
      </c>
      <c r="E53" s="35">
        <v>2.49980928</v>
      </c>
      <c r="F53" s="30">
        <v>1.4560333515505404E-3</v>
      </c>
      <c r="G53" s="38">
        <v>0.98251518252454573</v>
      </c>
    </row>
    <row r="54" spans="2:7" x14ac:dyDescent="0.2">
      <c r="B54" s="29" t="s">
        <v>149</v>
      </c>
      <c r="C54" s="29" t="s">
        <v>150</v>
      </c>
      <c r="D54" s="29" t="s">
        <v>312</v>
      </c>
      <c r="E54" s="35">
        <v>2.440679898</v>
      </c>
      <c r="F54" s="30">
        <v>1.4215929832642957E-3</v>
      </c>
      <c r="G54" s="38">
        <v>0.98393677550781</v>
      </c>
    </row>
    <row r="55" spans="2:7" x14ac:dyDescent="0.2">
      <c r="B55" s="29" t="s">
        <v>117</v>
      </c>
      <c r="C55" s="29" t="s">
        <v>39</v>
      </c>
      <c r="D55" s="29" t="s">
        <v>320</v>
      </c>
      <c r="E55" s="35">
        <v>2.2631318270200005</v>
      </c>
      <c r="F55" s="30">
        <v>1.3181787288575188E-3</v>
      </c>
      <c r="G55" s="38">
        <v>0.98525495423666765</v>
      </c>
    </row>
    <row r="56" spans="2:7" x14ac:dyDescent="0.2">
      <c r="B56" s="29" t="s">
        <v>119</v>
      </c>
      <c r="C56" s="29" t="s">
        <v>41</v>
      </c>
      <c r="D56" s="29" t="s">
        <v>310</v>
      </c>
      <c r="E56" s="35">
        <v>2.2527054</v>
      </c>
      <c r="F56" s="30">
        <v>1.3121057753725919E-3</v>
      </c>
      <c r="G56" s="38">
        <v>0.9865670600120402</v>
      </c>
    </row>
    <row r="57" spans="2:7" x14ac:dyDescent="0.2">
      <c r="B57" s="29" t="s">
        <v>136</v>
      </c>
      <c r="C57" s="29" t="s">
        <v>414</v>
      </c>
      <c r="D57" s="29" t="s">
        <v>415</v>
      </c>
      <c r="E57" s="35">
        <v>2.2088020999999998</v>
      </c>
      <c r="F57" s="30">
        <v>1.2865339569324552E-3</v>
      </c>
      <c r="G57" s="38">
        <v>0.98785359396897265</v>
      </c>
    </row>
    <row r="58" spans="2:7" x14ac:dyDescent="0.2">
      <c r="B58" s="29" t="s">
        <v>99</v>
      </c>
      <c r="C58" s="29" t="s">
        <v>28</v>
      </c>
      <c r="D58" s="29" t="s">
        <v>272</v>
      </c>
      <c r="E58" s="35">
        <v>2.0243877980000002</v>
      </c>
      <c r="F58" s="30">
        <v>1.1791204128820416E-3</v>
      </c>
      <c r="G58" s="38">
        <v>0.98903271438185458</v>
      </c>
    </row>
    <row r="59" spans="2:7" x14ac:dyDescent="0.2">
      <c r="B59" s="29" t="s">
        <v>81</v>
      </c>
      <c r="C59" s="29" t="s">
        <v>19</v>
      </c>
      <c r="D59" s="29" t="s">
        <v>273</v>
      </c>
      <c r="E59" s="35">
        <v>1.9104614559999999</v>
      </c>
      <c r="F59" s="30">
        <v>1.1127631291887217E-3</v>
      </c>
      <c r="G59" s="38">
        <v>0.9901454775110432</v>
      </c>
    </row>
    <row r="60" spans="2:7" x14ac:dyDescent="0.2">
      <c r="B60" s="29" t="s">
        <v>82</v>
      </c>
      <c r="C60" s="29" t="s">
        <v>20</v>
      </c>
      <c r="D60" s="29" t="s">
        <v>318</v>
      </c>
      <c r="E60" s="35">
        <v>1.6925473030000002</v>
      </c>
      <c r="F60" s="30">
        <v>9.8583733645669111E-4</v>
      </c>
      <c r="G60" s="38">
        <v>0.99113131484749994</v>
      </c>
    </row>
    <row r="61" spans="2:7" x14ac:dyDescent="0.2">
      <c r="B61" s="29" t="s">
        <v>115</v>
      </c>
      <c r="C61" s="29" t="s">
        <v>37</v>
      </c>
      <c r="D61" s="29" t="s">
        <v>315</v>
      </c>
      <c r="E61" s="35">
        <v>1.6493010859999999</v>
      </c>
      <c r="F61" s="30">
        <v>9.6064824111882893E-4</v>
      </c>
      <c r="G61" s="38">
        <v>0.9920919630886188</v>
      </c>
    </row>
    <row r="62" spans="2:7" x14ac:dyDescent="0.2">
      <c r="B62" s="29" t="s">
        <v>84</v>
      </c>
      <c r="C62" s="29" t="s">
        <v>22</v>
      </c>
      <c r="D62" s="29" t="s">
        <v>287</v>
      </c>
      <c r="E62" s="35">
        <v>1.4941046169999999</v>
      </c>
      <c r="F62" s="30">
        <v>8.7025285107256124E-4</v>
      </c>
      <c r="G62" s="38">
        <v>0.99296221593969125</v>
      </c>
    </row>
    <row r="63" spans="2:7" x14ac:dyDescent="0.2">
      <c r="B63" s="29" t="s">
        <v>177</v>
      </c>
      <c r="C63" s="29" t="s">
        <v>178</v>
      </c>
      <c r="D63" s="29" t="s">
        <v>346</v>
      </c>
      <c r="E63" s="35">
        <v>1.485622067</v>
      </c>
      <c r="F63" s="30">
        <v>8.6531212387188662E-4</v>
      </c>
      <c r="G63" s="38">
        <v>0.99382752806356311</v>
      </c>
    </row>
    <row r="64" spans="2:7" x14ac:dyDescent="0.2">
      <c r="B64" s="29" t="s">
        <v>116</v>
      </c>
      <c r="C64" s="29" t="s">
        <v>38</v>
      </c>
      <c r="D64" s="29" t="s">
        <v>317</v>
      </c>
      <c r="E64" s="35">
        <v>1.2107076223999997</v>
      </c>
      <c r="F64" s="30">
        <v>7.0518606811110715E-4</v>
      </c>
      <c r="G64" s="38">
        <v>0.99453271413167421</v>
      </c>
    </row>
    <row r="65" spans="2:7" x14ac:dyDescent="0.2">
      <c r="B65" s="29" t="s">
        <v>161</v>
      </c>
      <c r="C65" s="29" t="s">
        <v>46</v>
      </c>
      <c r="D65" s="29" t="s">
        <v>341</v>
      </c>
      <c r="E65" s="35">
        <v>1.0401496446</v>
      </c>
      <c r="F65" s="30">
        <v>6.0584324782610676E-4</v>
      </c>
      <c r="G65" s="38">
        <v>0.9951385573795003</v>
      </c>
    </row>
    <row r="66" spans="2:7" x14ac:dyDescent="0.2">
      <c r="B66" s="29" t="s">
        <v>120</v>
      </c>
      <c r="C66" s="29" t="s">
        <v>42</v>
      </c>
      <c r="D66" s="29" t="s">
        <v>330</v>
      </c>
      <c r="E66" s="35">
        <v>0.84069440000000006</v>
      </c>
      <c r="F66" s="30">
        <v>4.8966898981260315E-4</v>
      </c>
      <c r="G66" s="38">
        <v>0.99562822636931292</v>
      </c>
    </row>
    <row r="67" spans="2:7" x14ac:dyDescent="0.2">
      <c r="B67" s="29" t="s">
        <v>110</v>
      </c>
      <c r="C67" s="29" t="s">
        <v>404</v>
      </c>
      <c r="D67" s="29" t="s">
        <v>405</v>
      </c>
      <c r="E67" s="35">
        <v>0.70237305709999998</v>
      </c>
      <c r="F67" s="30">
        <v>4.0910264817006845E-4</v>
      </c>
      <c r="G67" s="38">
        <v>0.99603732901748299</v>
      </c>
    </row>
    <row r="68" spans="2:7" x14ac:dyDescent="0.2">
      <c r="B68" s="29" t="s">
        <v>184</v>
      </c>
      <c r="C68" s="29" t="s">
        <v>185</v>
      </c>
      <c r="D68" s="29" t="s">
        <v>349</v>
      </c>
      <c r="E68" s="35">
        <v>0.69477884699999992</v>
      </c>
      <c r="F68" s="30">
        <v>4.0467934145113263E-4</v>
      </c>
      <c r="G68" s="38">
        <v>0.99644200835893404</v>
      </c>
    </row>
    <row r="69" spans="2:7" x14ac:dyDescent="0.2">
      <c r="B69" s="29" t="s">
        <v>112</v>
      </c>
      <c r="C69" s="29" t="s">
        <v>34</v>
      </c>
      <c r="D69" s="29" t="s">
        <v>286</v>
      </c>
      <c r="E69" s="35">
        <v>0.68676162600000012</v>
      </c>
      <c r="F69" s="30">
        <v>4.0000964874451503E-4</v>
      </c>
      <c r="G69" s="38">
        <v>0.99684201800767858</v>
      </c>
    </row>
    <row r="70" spans="2:7" x14ac:dyDescent="0.2">
      <c r="B70" s="29" t="s">
        <v>206</v>
      </c>
      <c r="C70" s="29" t="s">
        <v>207</v>
      </c>
      <c r="D70" s="29" t="s">
        <v>301</v>
      </c>
      <c r="E70" s="35">
        <v>0.64977399999999996</v>
      </c>
      <c r="F70" s="30">
        <v>3.7846591839614296E-4</v>
      </c>
      <c r="G70" s="38">
        <v>0.99722048392607465</v>
      </c>
    </row>
    <row r="71" spans="2:7" x14ac:dyDescent="0.2">
      <c r="B71" s="29" t="s">
        <v>104</v>
      </c>
      <c r="C71" s="29" t="s">
        <v>33</v>
      </c>
      <c r="D71" s="29" t="s">
        <v>319</v>
      </c>
      <c r="E71" s="35">
        <v>0.64095537265999991</v>
      </c>
      <c r="F71" s="30">
        <v>3.7332944033573049E-4</v>
      </c>
      <c r="G71" s="38">
        <v>0.99759381336641051</v>
      </c>
    </row>
    <row r="72" spans="2:7" x14ac:dyDescent="0.2">
      <c r="B72" s="29" t="s">
        <v>91</v>
      </c>
      <c r="C72" s="29" t="s">
        <v>92</v>
      </c>
      <c r="D72" s="29" t="s">
        <v>328</v>
      </c>
      <c r="E72" s="35">
        <v>0.63524608799999982</v>
      </c>
      <c r="F72" s="30">
        <v>3.7000402309491758E-4</v>
      </c>
      <c r="G72" s="38">
        <v>0.99796381738950535</v>
      </c>
    </row>
    <row r="73" spans="2:7" x14ac:dyDescent="0.2">
      <c r="B73" s="29" t="s">
        <v>182</v>
      </c>
      <c r="C73" s="29" t="s">
        <v>183</v>
      </c>
      <c r="D73" s="29" t="s">
        <v>348</v>
      </c>
      <c r="E73" s="35">
        <v>0.57698760750000011</v>
      </c>
      <c r="F73" s="30">
        <v>3.3607091815874565E-4</v>
      </c>
      <c r="G73" s="38">
        <v>0.99829988830766414</v>
      </c>
    </row>
    <row r="74" spans="2:7" x14ac:dyDescent="0.2">
      <c r="B74" s="29" t="s">
        <v>371</v>
      </c>
      <c r="C74" s="29" t="s">
        <v>429</v>
      </c>
      <c r="D74" s="29" t="s">
        <v>430</v>
      </c>
      <c r="E74" s="35">
        <v>0.5527846139999999</v>
      </c>
      <c r="F74" s="30">
        <v>3.2197369641254859E-4</v>
      </c>
      <c r="G74" s="38">
        <v>0.99862186200407677</v>
      </c>
    </row>
    <row r="75" spans="2:7" x14ac:dyDescent="0.2">
      <c r="B75" s="29" t="s">
        <v>213</v>
      </c>
      <c r="C75" s="29" t="s">
        <v>214</v>
      </c>
      <c r="D75" s="29" t="s">
        <v>325</v>
      </c>
      <c r="E75" s="35">
        <v>0.3075874173</v>
      </c>
      <c r="F75" s="30">
        <v>1.7915668274745092E-4</v>
      </c>
      <c r="G75" s="38">
        <v>0.99880101868682425</v>
      </c>
    </row>
    <row r="76" spans="2:7" x14ac:dyDescent="0.2">
      <c r="B76" s="29" t="s">
        <v>148</v>
      </c>
      <c r="C76" s="29" t="s">
        <v>56</v>
      </c>
      <c r="D76" s="29" t="s">
        <v>326</v>
      </c>
      <c r="E76" s="35">
        <v>0.29304408849999997</v>
      </c>
      <c r="F76" s="30">
        <v>1.7068580781119756E-4</v>
      </c>
      <c r="G76" s="38">
        <v>0.99897170449463546</v>
      </c>
    </row>
    <row r="77" spans="2:7" x14ac:dyDescent="0.2">
      <c r="B77" s="29" t="s">
        <v>180</v>
      </c>
      <c r="C77" s="29" t="s">
        <v>181</v>
      </c>
      <c r="D77" s="29" t="s">
        <v>347</v>
      </c>
      <c r="E77" s="35">
        <v>0.23925328999999998</v>
      </c>
      <c r="F77" s="30">
        <v>1.3935493899286324E-4</v>
      </c>
      <c r="G77" s="38">
        <v>0.99911105943362832</v>
      </c>
    </row>
    <row r="78" spans="2:7" x14ac:dyDescent="0.2">
      <c r="B78" s="29" t="s">
        <v>146</v>
      </c>
      <c r="C78" s="29" t="s">
        <v>437</v>
      </c>
      <c r="D78" s="29" t="s">
        <v>438</v>
      </c>
      <c r="E78" s="35">
        <v>0.21066996099999999</v>
      </c>
      <c r="F78" s="30">
        <v>1.2270635677688645E-4</v>
      </c>
      <c r="G78" s="38">
        <v>0.99923376579040524</v>
      </c>
    </row>
    <row r="79" spans="2:7" x14ac:dyDescent="0.2">
      <c r="B79" s="29" t="s">
        <v>157</v>
      </c>
      <c r="C79" s="29" t="s">
        <v>420</v>
      </c>
      <c r="D79" s="29" t="s">
        <v>421</v>
      </c>
      <c r="E79" s="35">
        <v>0.20235547000000001</v>
      </c>
      <c r="F79" s="30">
        <v>1.178635168474472E-4</v>
      </c>
      <c r="G79" s="38">
        <v>0.99935162930725263</v>
      </c>
    </row>
    <row r="80" spans="2:7" x14ac:dyDescent="0.2">
      <c r="B80" s="29" t="s">
        <v>192</v>
      </c>
      <c r="C80" s="29" t="s">
        <v>424</v>
      </c>
      <c r="D80" s="29" t="s">
        <v>425</v>
      </c>
      <c r="E80" s="35">
        <v>0.14676295470000003</v>
      </c>
      <c r="F80" s="30">
        <v>8.5483224070318352E-5</v>
      </c>
      <c r="G80" s="38">
        <v>0.99943711253132295</v>
      </c>
    </row>
    <row r="81" spans="2:7" x14ac:dyDescent="0.2">
      <c r="B81" s="29" t="s">
        <v>208</v>
      </c>
      <c r="C81" s="29" t="s">
        <v>209</v>
      </c>
      <c r="D81" s="29" t="s">
        <v>297</v>
      </c>
      <c r="E81" s="35">
        <v>0.125</v>
      </c>
      <c r="F81" s="30">
        <v>7.2807221894870936E-5</v>
      </c>
      <c r="G81" s="38">
        <v>0.99950991975321779</v>
      </c>
    </row>
    <row r="82" spans="2:7" x14ac:dyDescent="0.2">
      <c r="B82" s="29" t="s">
        <v>93</v>
      </c>
      <c r="C82" s="29" t="s">
        <v>94</v>
      </c>
      <c r="D82" s="29" t="s">
        <v>324</v>
      </c>
      <c r="E82" s="35">
        <v>0.11668696387900002</v>
      </c>
      <c r="F82" s="30">
        <v>6.7965229371017152E-5</v>
      </c>
      <c r="G82" s="38">
        <v>0.99957788498258882</v>
      </c>
    </row>
    <row r="83" spans="2:7" x14ac:dyDescent="0.2">
      <c r="B83" s="29" t="s">
        <v>193</v>
      </c>
      <c r="C83" s="29" t="s">
        <v>194</v>
      </c>
      <c r="D83" s="29" t="s">
        <v>275</v>
      </c>
      <c r="E83" s="35">
        <v>0.105</v>
      </c>
      <c r="F83" s="30">
        <v>6.1158066391691582E-5</v>
      </c>
      <c r="G83" s="38">
        <v>0.99963904304898055</v>
      </c>
    </row>
    <row r="84" spans="2:7" x14ac:dyDescent="0.2">
      <c r="B84" s="29" t="s">
        <v>127</v>
      </c>
      <c r="C84" s="29" t="s">
        <v>128</v>
      </c>
      <c r="D84" s="29" t="s">
        <v>327</v>
      </c>
      <c r="E84" s="35">
        <v>0.1028106552823</v>
      </c>
      <c r="F84" s="30">
        <v>5.9882865538364011E-5</v>
      </c>
      <c r="G84" s="38">
        <v>0.99969892591451892</v>
      </c>
    </row>
    <row r="85" spans="2:7" x14ac:dyDescent="0.2">
      <c r="B85" s="29" t="s">
        <v>155</v>
      </c>
      <c r="C85" s="29" t="s">
        <v>57</v>
      </c>
      <c r="D85" s="29" t="s">
        <v>294</v>
      </c>
      <c r="E85" s="35">
        <v>7.9115665599999996E-2</v>
      </c>
      <c r="F85" s="30">
        <v>4.6081534565596861E-5</v>
      </c>
      <c r="G85" s="38">
        <v>0.99974500744908457</v>
      </c>
    </row>
    <row r="86" spans="2:7" x14ac:dyDescent="0.2">
      <c r="B86" s="29" t="s">
        <v>237</v>
      </c>
      <c r="C86" s="29" t="s">
        <v>439</v>
      </c>
      <c r="D86" s="29" t="s">
        <v>440</v>
      </c>
      <c r="E86" s="35">
        <v>6.9756139999999994E-2</v>
      </c>
      <c r="F86" s="30">
        <v>4.0630006108077459E-5</v>
      </c>
      <c r="G86" s="38">
        <v>0.99978563745519256</v>
      </c>
    </row>
    <row r="87" spans="2:7" x14ac:dyDescent="0.2">
      <c r="B87" s="29" t="s">
        <v>226</v>
      </c>
      <c r="C87" s="29" t="s">
        <v>72</v>
      </c>
      <c r="D87" s="29" t="s">
        <v>295</v>
      </c>
      <c r="E87" s="35">
        <v>5.9335244200000005E-2</v>
      </c>
      <c r="F87" s="30">
        <v>3.4560274325246033E-5</v>
      </c>
      <c r="G87" s="38">
        <v>0.9998201977295178</v>
      </c>
    </row>
    <row r="88" spans="2:7" x14ac:dyDescent="0.2">
      <c r="B88" s="29" t="s">
        <v>108</v>
      </c>
      <c r="C88" s="29" t="s">
        <v>418</v>
      </c>
      <c r="D88" s="29" t="s">
        <v>419</v>
      </c>
      <c r="E88" s="35">
        <v>4.430895E-2</v>
      </c>
      <c r="F88" s="30">
        <v>2.5808092436629935E-5</v>
      </c>
      <c r="G88" s="38">
        <v>0.99984600582195438</v>
      </c>
    </row>
    <row r="89" spans="2:7" x14ac:dyDescent="0.2">
      <c r="B89" s="29" t="s">
        <v>140</v>
      </c>
      <c r="C89" s="29" t="s">
        <v>54</v>
      </c>
      <c r="D89" s="29" t="s">
        <v>337</v>
      </c>
      <c r="E89" s="35">
        <v>4.2811199999999994E-2</v>
      </c>
      <c r="F89" s="30">
        <v>2.4935716303885585E-5</v>
      </c>
      <c r="G89" s="38">
        <v>0.99987094153825828</v>
      </c>
    </row>
    <row r="90" spans="2:7" x14ac:dyDescent="0.2">
      <c r="B90" s="29" t="s">
        <v>107</v>
      </c>
      <c r="C90" s="29" t="s">
        <v>412</v>
      </c>
      <c r="D90" s="29" t="s">
        <v>413</v>
      </c>
      <c r="E90" s="35">
        <v>3.2564871929999996E-2</v>
      </c>
      <c r="F90" s="30">
        <v>1.8967662852684511E-5</v>
      </c>
      <c r="G90" s="38">
        <v>0.99988990920111098</v>
      </c>
    </row>
    <row r="91" spans="2:7" x14ac:dyDescent="0.2">
      <c r="B91" s="29" t="s">
        <v>141</v>
      </c>
      <c r="C91" s="29" t="s">
        <v>142</v>
      </c>
      <c r="D91" s="29" t="s">
        <v>338</v>
      </c>
      <c r="E91" s="35">
        <v>2.5056802999999999E-2</v>
      </c>
      <c r="F91" s="30">
        <v>1.4594529727976542E-5</v>
      </c>
      <c r="G91" s="38">
        <v>0.99990450373083894</v>
      </c>
    </row>
    <row r="92" spans="2:7" x14ac:dyDescent="0.2">
      <c r="B92" s="29" t="s">
        <v>143</v>
      </c>
      <c r="C92" s="29" t="s">
        <v>144</v>
      </c>
      <c r="D92" s="29" t="s">
        <v>339</v>
      </c>
      <c r="E92" s="35">
        <v>2.3671130999999998E-2</v>
      </c>
      <c r="F92" s="30">
        <v>1.3787434297756465E-5</v>
      </c>
      <c r="G92" s="38">
        <v>0.99991829116513664</v>
      </c>
    </row>
    <row r="93" spans="2:7" x14ac:dyDescent="0.2">
      <c r="B93" s="29" t="s">
        <v>224</v>
      </c>
      <c r="C93" s="29" t="s">
        <v>225</v>
      </c>
      <c r="D93" s="29" t="s">
        <v>308</v>
      </c>
      <c r="E93" s="35">
        <v>2.0835443600000003E-2</v>
      </c>
      <c r="F93" s="30">
        <v>1.213576612370615E-5</v>
      </c>
      <c r="G93" s="38">
        <v>0.99993042693126033</v>
      </c>
    </row>
    <row r="94" spans="2:7" x14ac:dyDescent="0.2">
      <c r="B94" s="29" t="s">
        <v>186</v>
      </c>
      <c r="C94" s="29" t="s">
        <v>187</v>
      </c>
      <c r="D94" s="29" t="s">
        <v>350</v>
      </c>
      <c r="E94" s="35">
        <v>2.0330443E-2</v>
      </c>
      <c r="F94" s="30">
        <v>1.1841624597776205E-5</v>
      </c>
      <c r="G94" s="38">
        <v>0.9999422685558581</v>
      </c>
    </row>
    <row r="95" spans="2:7" x14ac:dyDescent="0.2">
      <c r="B95" s="29" t="s">
        <v>154</v>
      </c>
      <c r="C95" s="29" t="s">
        <v>60</v>
      </c>
      <c r="D95" s="29" t="s">
        <v>302</v>
      </c>
      <c r="E95" s="35">
        <v>1.9886063900000004E-2</v>
      </c>
      <c r="F95" s="30">
        <v>1.1582792535863063E-5</v>
      </c>
      <c r="G95" s="38">
        <v>0.99995385134839387</v>
      </c>
    </row>
    <row r="96" spans="2:7" x14ac:dyDescent="0.2">
      <c r="B96" s="29" t="s">
        <v>153</v>
      </c>
      <c r="C96" s="29" t="s">
        <v>58</v>
      </c>
      <c r="D96" s="29" t="s">
        <v>303</v>
      </c>
      <c r="E96" s="35">
        <v>1.9346199299999998E-2</v>
      </c>
      <c r="F96" s="30">
        <v>1.1268344202059974E-5</v>
      </c>
      <c r="G96" s="38">
        <v>0.99996511969259594</v>
      </c>
    </row>
    <row r="97" spans="2:7" x14ac:dyDescent="0.2">
      <c r="B97" s="29" t="s">
        <v>158</v>
      </c>
      <c r="C97" s="29" t="s">
        <v>442</v>
      </c>
      <c r="D97" s="29" t="s">
        <v>443</v>
      </c>
      <c r="E97" s="35">
        <v>1.5339410000000001E-2</v>
      </c>
      <c r="F97" s="30">
        <v>8.9345586208512192E-6</v>
      </c>
      <c r="G97" s="38">
        <v>0.99997405425121677</v>
      </c>
    </row>
    <row r="98" spans="2:7" x14ac:dyDescent="0.2">
      <c r="B98" s="29" t="s">
        <v>165</v>
      </c>
      <c r="C98" s="29" t="s">
        <v>65</v>
      </c>
      <c r="D98" s="29" t="s">
        <v>261</v>
      </c>
      <c r="E98" s="35">
        <v>8.7260620000000014E-3</v>
      </c>
      <c r="F98" s="30">
        <v>5.0825626584192111E-6</v>
      </c>
      <c r="G98" s="38">
        <v>0.99997913681387518</v>
      </c>
    </row>
    <row r="99" spans="2:7" x14ac:dyDescent="0.2">
      <c r="B99" s="29" t="s">
        <v>220</v>
      </c>
      <c r="C99" s="29" t="s">
        <v>70</v>
      </c>
      <c r="D99" s="29" t="s">
        <v>305</v>
      </c>
      <c r="E99" s="35">
        <v>6.3489098799999998E-3</v>
      </c>
      <c r="F99" s="30">
        <v>3.6979719233895872E-6</v>
      </c>
      <c r="G99" s="38">
        <v>0.99998283478579864</v>
      </c>
    </row>
    <row r="100" spans="2:7" x14ac:dyDescent="0.2">
      <c r="B100" s="29" t="s">
        <v>162</v>
      </c>
      <c r="C100" s="29" t="s">
        <v>436</v>
      </c>
      <c r="D100" s="29" t="s">
        <v>391</v>
      </c>
      <c r="E100" s="35">
        <v>5.5013100000000006E-3</v>
      </c>
      <c r="F100" s="30">
        <v>3.20428078305978E-6</v>
      </c>
      <c r="G100" s="38">
        <v>0.99998603906658168</v>
      </c>
    </row>
    <row r="101" spans="2:7" x14ac:dyDescent="0.2">
      <c r="B101" s="29" t="s">
        <v>221</v>
      </c>
      <c r="C101" s="29" t="s">
        <v>222</v>
      </c>
      <c r="D101" s="29" t="s">
        <v>313</v>
      </c>
      <c r="E101" s="35">
        <v>5.2716314700000004E-3</v>
      </c>
      <c r="F101" s="30">
        <v>3.0705027374741976E-6</v>
      </c>
      <c r="G101" s="38">
        <v>0.99998910956931908</v>
      </c>
    </row>
    <row r="102" spans="2:7" x14ac:dyDescent="0.2">
      <c r="B102" s="29" t="s">
        <v>223</v>
      </c>
      <c r="C102" s="29" t="s">
        <v>69</v>
      </c>
      <c r="D102" s="29" t="s">
        <v>309</v>
      </c>
      <c r="E102" s="35">
        <v>4.7790925100000001E-3</v>
      </c>
      <c r="F102" s="30">
        <v>2.783619590653486E-6</v>
      </c>
      <c r="G102" s="38">
        <v>0.9999918931889098</v>
      </c>
    </row>
    <row r="103" spans="2:7" x14ac:dyDescent="0.2">
      <c r="B103" s="29" t="s">
        <v>217</v>
      </c>
      <c r="C103" s="29" t="s">
        <v>218</v>
      </c>
      <c r="D103" s="29" t="s">
        <v>354</v>
      </c>
      <c r="E103" s="35">
        <v>3.7061299999999998E-3</v>
      </c>
      <c r="F103" s="30">
        <v>2.1586642342499042E-6</v>
      </c>
      <c r="G103" s="38">
        <v>0.99999405185314394</v>
      </c>
    </row>
    <row r="104" spans="2:7" x14ac:dyDescent="0.2">
      <c r="B104" s="29" t="s">
        <v>212</v>
      </c>
      <c r="C104" s="29" t="s">
        <v>433</v>
      </c>
      <c r="D104" s="29" t="s">
        <v>434</v>
      </c>
      <c r="E104" s="35">
        <v>3.1809099999999999E-3</v>
      </c>
      <c r="F104" s="30">
        <v>1.8527457615809112E-6</v>
      </c>
      <c r="G104" s="38">
        <v>0.99999590459890564</v>
      </c>
    </row>
    <row r="105" spans="2:7" x14ac:dyDescent="0.2">
      <c r="B105" s="29" t="s">
        <v>230</v>
      </c>
      <c r="C105" s="29" t="s">
        <v>231</v>
      </c>
      <c r="D105" s="29" t="s">
        <v>355</v>
      </c>
      <c r="E105" s="35">
        <v>2.5873200000000002E-3</v>
      </c>
      <c r="F105" s="30">
        <v>1.5070046508242999E-6</v>
      </c>
      <c r="G105" s="38">
        <v>0.99999741160355637</v>
      </c>
    </row>
    <row r="106" spans="2:7" x14ac:dyDescent="0.2">
      <c r="B106" s="29" t="s">
        <v>137</v>
      </c>
      <c r="C106" s="29" t="s">
        <v>51</v>
      </c>
      <c r="D106" s="29" t="s">
        <v>334</v>
      </c>
      <c r="E106" s="35">
        <v>2.071593E-3</v>
      </c>
      <c r="F106" s="30">
        <v>1.2066154498148911E-6</v>
      </c>
      <c r="G106" s="38">
        <v>0.99999861821900626</v>
      </c>
    </row>
    <row r="107" spans="2:7" x14ac:dyDescent="0.2">
      <c r="B107" s="29" t="s">
        <v>232</v>
      </c>
      <c r="C107" s="29" t="s">
        <v>233</v>
      </c>
      <c r="D107" s="29" t="s">
        <v>356</v>
      </c>
      <c r="E107" s="35">
        <v>1.5001999999999999E-3</v>
      </c>
      <c r="F107" s="30">
        <v>8.7380315429348305E-7</v>
      </c>
      <c r="G107" s="38">
        <v>0.99999949202216054</v>
      </c>
    </row>
    <row r="108" spans="2:7" x14ac:dyDescent="0.2">
      <c r="B108" s="29" t="s">
        <v>219</v>
      </c>
      <c r="C108" s="29" t="s">
        <v>71</v>
      </c>
      <c r="D108" s="29" t="s">
        <v>321</v>
      </c>
      <c r="E108" s="35">
        <v>6.3711567999999994E-4</v>
      </c>
      <c r="F108" s="30">
        <v>3.7109298149169266E-7</v>
      </c>
      <c r="G108" s="38">
        <v>0.99999986311514211</v>
      </c>
    </row>
    <row r="109" spans="2:7" x14ac:dyDescent="0.2">
      <c r="B109" s="29" t="s">
        <v>124</v>
      </c>
      <c r="C109" s="29" t="s">
        <v>43</v>
      </c>
      <c r="D109" s="29" t="s">
        <v>307</v>
      </c>
      <c r="E109" s="35">
        <v>1.2180000000000001E-4</v>
      </c>
      <c r="F109" s="30">
        <v>7.0943357014362251E-8</v>
      </c>
      <c r="G109" s="38">
        <v>0.99999993405849907</v>
      </c>
    </row>
    <row r="110" spans="2:7" x14ac:dyDescent="0.2">
      <c r="B110" s="29" t="s">
        <v>151</v>
      </c>
      <c r="C110" s="29" t="s">
        <v>152</v>
      </c>
      <c r="D110" s="29" t="s">
        <v>323</v>
      </c>
      <c r="E110" s="35">
        <v>8.9250000000000001E-5</v>
      </c>
      <c r="F110" s="30">
        <v>5.1984356432937854E-8</v>
      </c>
      <c r="G110" s="38">
        <v>0.99999998604285545</v>
      </c>
    </row>
    <row r="111" spans="2:7" x14ac:dyDescent="0.2">
      <c r="B111" s="29" t="s">
        <v>156</v>
      </c>
      <c r="C111" s="29" t="s">
        <v>59</v>
      </c>
      <c r="D111" s="29" t="s">
        <v>340</v>
      </c>
      <c r="E111" s="35">
        <v>2.39625E-5</v>
      </c>
      <c r="F111" s="30">
        <v>1.3957144437246759E-8</v>
      </c>
      <c r="G111" s="38">
        <v>1</v>
      </c>
    </row>
    <row r="112" spans="2:7" x14ac:dyDescent="0.2">
      <c r="B112" s="29" t="s">
        <v>164</v>
      </c>
      <c r="C112" s="29" t="s">
        <v>64</v>
      </c>
      <c r="D112" s="29" t="s">
        <v>342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100</v>
      </c>
      <c r="C113" s="29" t="s">
        <v>29</v>
      </c>
      <c r="D113" s="29" t="s">
        <v>269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125</v>
      </c>
      <c r="C114" s="29" t="s">
        <v>126</v>
      </c>
      <c r="D114" s="29" t="s">
        <v>332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163</v>
      </c>
      <c r="C115" s="29" t="s">
        <v>63</v>
      </c>
      <c r="D115" s="29" t="s">
        <v>271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202</v>
      </c>
      <c r="C116" s="29" t="s">
        <v>444</v>
      </c>
      <c r="D116" s="29" t="s">
        <v>445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215</v>
      </c>
      <c r="C117" s="29" t="s">
        <v>216</v>
      </c>
      <c r="D117" s="29" t="s">
        <v>353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227</v>
      </c>
      <c r="C118" s="29" t="s">
        <v>446</v>
      </c>
      <c r="D118" s="29" t="s">
        <v>447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199</v>
      </c>
      <c r="C119" s="29" t="s">
        <v>397</v>
      </c>
      <c r="D119" s="29" t="s">
        <v>390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166</v>
      </c>
      <c r="C120" s="29" t="s">
        <v>66</v>
      </c>
      <c r="D120" s="29" t="s">
        <v>264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173</v>
      </c>
      <c r="C121" s="29" t="s">
        <v>441</v>
      </c>
      <c r="D121" s="29" t="s">
        <v>289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234</v>
      </c>
      <c r="C122" s="29" t="s">
        <v>235</v>
      </c>
      <c r="D122" s="29" t="s">
        <v>357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139</v>
      </c>
      <c r="C123" s="29" t="s">
        <v>53</v>
      </c>
      <c r="D123" s="29" t="s">
        <v>336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197</v>
      </c>
      <c r="C124" s="29" t="s">
        <v>368</v>
      </c>
      <c r="D124" s="29" t="s">
        <v>369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159</v>
      </c>
      <c r="C125" s="29" t="s">
        <v>67</v>
      </c>
      <c r="D125" s="29" t="s">
        <v>258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200</v>
      </c>
      <c r="C126" s="29" t="s">
        <v>201</v>
      </c>
      <c r="D126" s="29" t="s">
        <v>351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129</v>
      </c>
      <c r="C127" s="29" t="s">
        <v>448</v>
      </c>
      <c r="D127" s="29" t="s">
        <v>449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172</v>
      </c>
      <c r="C128" s="29" t="s">
        <v>62</v>
      </c>
      <c r="D128" s="29" t="s">
        <v>345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198</v>
      </c>
      <c r="C129" s="29" t="s">
        <v>400</v>
      </c>
      <c r="D129" s="29" t="s">
        <v>401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195</v>
      </c>
      <c r="C130" s="29" t="s">
        <v>196</v>
      </c>
      <c r="D130" s="29" t="s">
        <v>277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121</v>
      </c>
      <c r="C131" s="29" t="s">
        <v>122</v>
      </c>
      <c r="D131" s="29" t="s">
        <v>331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138</v>
      </c>
      <c r="C132" s="29" t="s">
        <v>52</v>
      </c>
      <c r="D132" s="29" t="s">
        <v>335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59999389629810485"/>
  </sheetPr>
  <dimension ref="B1:L132"/>
  <sheetViews>
    <sheetView zoomScale="70" zoomScaleNormal="70" workbookViewId="0">
      <selection activeCell="P42" sqref="P42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65.7109375" bestFit="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61.864710469999999</v>
      </c>
      <c r="F6" s="30">
        <v>0.42879902007110005</v>
      </c>
      <c r="G6" s="38">
        <v>0.42879902007110005</v>
      </c>
      <c r="I6" s="24"/>
      <c r="J6" s="24"/>
      <c r="K6" s="27"/>
      <c r="L6" s="24"/>
    </row>
    <row r="7" spans="2:12" x14ac:dyDescent="0.2">
      <c r="B7" s="29" t="s">
        <v>228</v>
      </c>
      <c r="C7" s="29" t="s">
        <v>229</v>
      </c>
      <c r="D7" s="29" t="s">
        <v>288</v>
      </c>
      <c r="E7" s="35">
        <v>19.146662827999997</v>
      </c>
      <c r="F7" s="30">
        <v>0.13271007325346584</v>
      </c>
      <c r="G7" s="38">
        <v>0.56150909332456589</v>
      </c>
      <c r="I7" s="24"/>
      <c r="J7" s="24"/>
      <c r="K7" s="27"/>
      <c r="L7" s="24"/>
    </row>
    <row r="8" spans="2:12" x14ac:dyDescent="0.2">
      <c r="B8" s="29" t="s">
        <v>95</v>
      </c>
      <c r="C8" s="29" t="s">
        <v>26</v>
      </c>
      <c r="D8" s="29" t="s">
        <v>255</v>
      </c>
      <c r="E8" s="35">
        <v>13.29343697</v>
      </c>
      <c r="F8" s="30">
        <v>9.2139972899042868E-2</v>
      </c>
      <c r="G8" s="38">
        <v>0.65364906622360874</v>
      </c>
      <c r="I8" s="24"/>
      <c r="J8" s="24"/>
      <c r="K8" s="27"/>
      <c r="L8" s="24"/>
    </row>
    <row r="9" spans="2:12" x14ac:dyDescent="0.2">
      <c r="B9" s="29" t="s">
        <v>101</v>
      </c>
      <c r="C9" s="29" t="s">
        <v>30</v>
      </c>
      <c r="D9" s="29" t="s">
        <v>278</v>
      </c>
      <c r="E9" s="35">
        <v>7.8670435000000012</v>
      </c>
      <c r="F9" s="30">
        <v>5.4528349329179653E-2</v>
      </c>
      <c r="G9" s="38">
        <v>0.70817741555278846</v>
      </c>
      <c r="I9" s="24"/>
      <c r="J9" s="24"/>
      <c r="K9" s="27"/>
      <c r="L9" s="24"/>
    </row>
    <row r="10" spans="2:12" x14ac:dyDescent="0.2">
      <c r="B10" s="29" t="s">
        <v>96</v>
      </c>
      <c r="C10" s="29" t="s">
        <v>27</v>
      </c>
      <c r="D10" s="29" t="s">
        <v>260</v>
      </c>
      <c r="E10" s="35">
        <v>5.4805836999999995</v>
      </c>
      <c r="F10" s="30">
        <v>3.7987228940758733E-2</v>
      </c>
      <c r="G10" s="38">
        <v>0.74616464449354714</v>
      </c>
      <c r="I10" s="24"/>
      <c r="J10" s="24"/>
      <c r="K10" s="27"/>
      <c r="L10" s="24"/>
    </row>
    <row r="11" spans="2:12" x14ac:dyDescent="0.2">
      <c r="B11" s="29" t="s">
        <v>114</v>
      </c>
      <c r="C11" s="29" t="s">
        <v>36</v>
      </c>
      <c r="D11" s="29" t="s">
        <v>259</v>
      </c>
      <c r="E11" s="35">
        <v>5.2579479700000009</v>
      </c>
      <c r="F11" s="30">
        <v>3.6444087752001246E-2</v>
      </c>
      <c r="G11" s="38">
        <v>0.7826087322455485</v>
      </c>
      <c r="I11" s="24"/>
      <c r="J11" s="24"/>
      <c r="K11" s="27"/>
      <c r="L11" s="24"/>
    </row>
    <row r="12" spans="2:12" x14ac:dyDescent="0.2">
      <c r="B12" s="29" t="s">
        <v>97</v>
      </c>
      <c r="C12" s="29" t="s">
        <v>98</v>
      </c>
      <c r="D12" s="29" t="s">
        <v>257</v>
      </c>
      <c r="E12" s="35">
        <v>4.9839959400000007</v>
      </c>
      <c r="F12" s="30">
        <v>3.4545261084616231E-2</v>
      </c>
      <c r="G12" s="38">
        <v>0.81715399333016459</v>
      </c>
      <c r="I12" s="24"/>
      <c r="J12" s="24"/>
      <c r="K12" s="27"/>
      <c r="L12" s="24"/>
    </row>
    <row r="13" spans="2:12" x14ac:dyDescent="0.2">
      <c r="B13" s="29" t="s">
        <v>90</v>
      </c>
      <c r="C13" s="29" t="s">
        <v>395</v>
      </c>
      <c r="D13" s="29" t="s">
        <v>291</v>
      </c>
      <c r="E13" s="35">
        <v>2.6716335879999993</v>
      </c>
      <c r="F13" s="30">
        <v>1.8517727729106054E-2</v>
      </c>
      <c r="G13" s="38">
        <v>0.83567172105927068</v>
      </c>
      <c r="I13" s="24"/>
      <c r="J13" s="24"/>
      <c r="K13" s="27"/>
      <c r="L13" s="24"/>
    </row>
    <row r="14" spans="2:12" x14ac:dyDescent="0.2">
      <c r="B14" s="29" t="s">
        <v>105</v>
      </c>
      <c r="C14" s="29" t="s">
        <v>106</v>
      </c>
      <c r="D14" s="29" t="s">
        <v>263</v>
      </c>
      <c r="E14" s="35">
        <v>2.2137304586100006</v>
      </c>
      <c r="F14" s="30">
        <v>1.534389224716136E-2</v>
      </c>
      <c r="G14" s="38">
        <v>0.85101561330643205</v>
      </c>
      <c r="I14" s="24"/>
      <c r="J14" s="24"/>
      <c r="K14" s="27"/>
      <c r="L14" s="10"/>
    </row>
    <row r="15" spans="2:12" x14ac:dyDescent="0.2">
      <c r="B15" s="29" t="s">
        <v>109</v>
      </c>
      <c r="C15" s="29" t="s">
        <v>396</v>
      </c>
      <c r="D15" s="29" t="s">
        <v>385</v>
      </c>
      <c r="E15" s="35">
        <v>2.1859923999999999</v>
      </c>
      <c r="F15" s="30">
        <v>1.5151633166656799E-2</v>
      </c>
      <c r="G15" s="38">
        <v>0.86616724647308885</v>
      </c>
      <c r="I15" s="24"/>
      <c r="J15" s="24"/>
      <c r="K15" s="27"/>
      <c r="L15" s="24"/>
    </row>
    <row r="16" spans="2:12" x14ac:dyDescent="0.2">
      <c r="B16" s="29" t="s">
        <v>370</v>
      </c>
      <c r="C16" s="29" t="s">
        <v>417</v>
      </c>
      <c r="D16" s="29" t="s">
        <v>383</v>
      </c>
      <c r="E16" s="35">
        <v>1.9937271970000006</v>
      </c>
      <c r="F16" s="30">
        <v>1.3818997322831912E-2</v>
      </c>
      <c r="G16" s="38">
        <v>0.87998624379592072</v>
      </c>
      <c r="I16" s="24"/>
      <c r="J16" s="28"/>
      <c r="K16" s="27"/>
      <c r="L16" s="24"/>
    </row>
    <row r="17" spans="2:12" x14ac:dyDescent="0.2">
      <c r="B17" s="29" t="s">
        <v>252</v>
      </c>
      <c r="C17" s="29" t="s">
        <v>398</v>
      </c>
      <c r="D17" s="29" t="s">
        <v>399</v>
      </c>
      <c r="E17" s="35">
        <v>1.9601113700000001</v>
      </c>
      <c r="F17" s="30">
        <v>1.3585998031847275E-2</v>
      </c>
      <c r="G17" s="38">
        <v>0.89357224182776807</v>
      </c>
    </row>
    <row r="18" spans="2:12" x14ac:dyDescent="0.2">
      <c r="B18" s="29" t="s">
        <v>113</v>
      </c>
      <c r="C18" s="29" t="s">
        <v>35</v>
      </c>
      <c r="D18" s="29" t="s">
        <v>306</v>
      </c>
      <c r="E18" s="35">
        <v>1.8360909200000002</v>
      </c>
      <c r="F18" s="30">
        <v>1.2726382800081738E-2</v>
      </c>
      <c r="G18" s="38">
        <v>0.90629862462784982</v>
      </c>
    </row>
    <row r="19" spans="2:12" x14ac:dyDescent="0.2">
      <c r="B19" s="29" t="s">
        <v>87</v>
      </c>
      <c r="C19" s="29" t="s">
        <v>25</v>
      </c>
      <c r="D19" s="29" t="s">
        <v>311</v>
      </c>
      <c r="E19" s="35">
        <v>1.7225282880000004</v>
      </c>
      <c r="F19" s="30">
        <v>1.1939253191806779E-2</v>
      </c>
      <c r="G19" s="38">
        <v>0.91823787781965671</v>
      </c>
      <c r="J19" s="6" t="s">
        <v>299</v>
      </c>
      <c r="K19" s="3"/>
    </row>
    <row r="20" spans="2:12" x14ac:dyDescent="0.2">
      <c r="B20" s="29" t="s">
        <v>236</v>
      </c>
      <c r="C20" s="29" t="s">
        <v>428</v>
      </c>
      <c r="D20" s="29" t="s">
        <v>382</v>
      </c>
      <c r="E20" s="35">
        <v>1.6907402029999998</v>
      </c>
      <c r="F20" s="30">
        <v>1.171892241527228E-2</v>
      </c>
      <c r="G20" s="38">
        <v>0.92995680023492888</v>
      </c>
      <c r="J20" s="3" t="s">
        <v>380</v>
      </c>
      <c r="K20" s="7">
        <v>0.42879902007110005</v>
      </c>
    </row>
    <row r="21" spans="2:12" x14ac:dyDescent="0.2">
      <c r="B21" s="29" t="s">
        <v>88</v>
      </c>
      <c r="C21" s="36" t="s">
        <v>89</v>
      </c>
      <c r="D21" s="29" t="s">
        <v>265</v>
      </c>
      <c r="E21" s="35">
        <v>1.4523635669999999</v>
      </c>
      <c r="F21" s="30">
        <v>1.0066677263745827E-2</v>
      </c>
      <c r="G21" s="38">
        <v>0.94002347749867465</v>
      </c>
      <c r="J21" s="3" t="s">
        <v>288</v>
      </c>
      <c r="K21" s="7">
        <v>0.13271007325346584</v>
      </c>
      <c r="L21" s="1"/>
    </row>
    <row r="22" spans="2:12" x14ac:dyDescent="0.2">
      <c r="B22" s="29" t="s">
        <v>79</v>
      </c>
      <c r="C22" s="36" t="s">
        <v>80</v>
      </c>
      <c r="D22" s="29" t="s">
        <v>253</v>
      </c>
      <c r="E22" s="35">
        <v>1.3803028025000001</v>
      </c>
      <c r="F22" s="30">
        <v>9.5672069685092832E-3</v>
      </c>
      <c r="G22" s="38">
        <v>0.94959068446718398</v>
      </c>
      <c r="J22" s="3" t="s">
        <v>255</v>
      </c>
      <c r="K22" s="7">
        <v>9.2139972899042868E-2</v>
      </c>
    </row>
    <row r="23" spans="2:12" x14ac:dyDescent="0.2">
      <c r="B23" s="29" t="s">
        <v>210</v>
      </c>
      <c r="C23" s="36" t="s">
        <v>211</v>
      </c>
      <c r="D23" s="29" t="s">
        <v>322</v>
      </c>
      <c r="E23" s="35">
        <v>0.83814594432007083</v>
      </c>
      <c r="F23" s="30">
        <v>5.8093888562736401E-3</v>
      </c>
      <c r="G23" s="38">
        <v>0.95540007332345767</v>
      </c>
      <c r="J23" s="3" t="s">
        <v>278</v>
      </c>
      <c r="K23" s="7">
        <v>5.4528349329179653E-2</v>
      </c>
    </row>
    <row r="24" spans="2:12" x14ac:dyDescent="0.2">
      <c r="B24" s="29" t="s">
        <v>102</v>
      </c>
      <c r="C24" s="36" t="s">
        <v>31</v>
      </c>
      <c r="D24" s="29" t="s">
        <v>282</v>
      </c>
      <c r="E24" s="35">
        <v>0.8141264210000001</v>
      </c>
      <c r="F24" s="30">
        <v>5.6429038281538392E-3</v>
      </c>
      <c r="G24" s="38">
        <v>0.96104297715161147</v>
      </c>
      <c r="J24" s="3" t="s">
        <v>260</v>
      </c>
      <c r="K24" s="7">
        <v>3.7987228940758733E-2</v>
      </c>
    </row>
    <row r="25" spans="2:12" x14ac:dyDescent="0.2">
      <c r="B25" s="29" t="s">
        <v>117</v>
      </c>
      <c r="C25" s="36" t="s">
        <v>39</v>
      </c>
      <c r="D25" s="29" t="s">
        <v>320</v>
      </c>
      <c r="E25" s="35">
        <v>0.6514325285</v>
      </c>
      <c r="F25" s="30">
        <v>4.5152337696415142E-3</v>
      </c>
      <c r="G25" s="38">
        <v>0.96555821092125305</v>
      </c>
      <c r="J25" s="3" t="s">
        <v>259</v>
      </c>
      <c r="K25" s="7">
        <v>3.6444087752001246E-2</v>
      </c>
    </row>
    <row r="26" spans="2:12" x14ac:dyDescent="0.2">
      <c r="B26" s="29" t="s">
        <v>103</v>
      </c>
      <c r="C26" s="36" t="s">
        <v>32</v>
      </c>
      <c r="D26" s="29" t="s">
        <v>314</v>
      </c>
      <c r="E26" s="35">
        <v>0.50819558900000006</v>
      </c>
      <c r="F26" s="30">
        <v>3.5224244793536741E-3</v>
      </c>
      <c r="G26" s="38">
        <v>0.96908063540060674</v>
      </c>
      <c r="J26" s="3" t="s">
        <v>257</v>
      </c>
      <c r="K26" s="7">
        <v>3.4545261084616231E-2</v>
      </c>
    </row>
    <row r="27" spans="2:12" x14ac:dyDescent="0.2">
      <c r="B27" s="29" t="s">
        <v>86</v>
      </c>
      <c r="C27" s="36" t="s">
        <v>24</v>
      </c>
      <c r="D27" s="29" t="s">
        <v>304</v>
      </c>
      <c r="E27" s="35">
        <v>0.49651672699999994</v>
      </c>
      <c r="F27" s="30">
        <v>3.4414755095274253E-3</v>
      </c>
      <c r="G27" s="38">
        <v>0.97252211091013419</v>
      </c>
      <c r="J27" s="3" t="s">
        <v>3</v>
      </c>
      <c r="K27" s="7">
        <f>SUM(F13:F130)</f>
        <v>0.1828460066698355</v>
      </c>
      <c r="L27" s="1"/>
    </row>
    <row r="28" spans="2:12" x14ac:dyDescent="0.2">
      <c r="B28" s="29" t="s">
        <v>119</v>
      </c>
      <c r="C28" s="36" t="s">
        <v>41</v>
      </c>
      <c r="D28" s="29" t="s">
        <v>310</v>
      </c>
      <c r="E28" s="35">
        <v>0.45603565000000001</v>
      </c>
      <c r="F28" s="30">
        <v>3.1608915381946857E-3</v>
      </c>
      <c r="G28" s="38">
        <v>0.97568300244832873</v>
      </c>
    </row>
    <row r="29" spans="2:12" x14ac:dyDescent="0.2">
      <c r="B29" s="29" t="s">
        <v>115</v>
      </c>
      <c r="C29" s="36" t="s">
        <v>37</v>
      </c>
      <c r="D29" s="29" t="s">
        <v>315</v>
      </c>
      <c r="E29" s="35">
        <v>0.45347607239999999</v>
      </c>
      <c r="F29" s="30">
        <v>3.143150497166001E-3</v>
      </c>
      <c r="G29" s="38">
        <v>0.9788261529454948</v>
      </c>
      <c r="J29" s="23"/>
      <c r="K29" s="14"/>
    </row>
    <row r="30" spans="2:12" x14ac:dyDescent="0.2">
      <c r="B30" s="29" t="s">
        <v>99</v>
      </c>
      <c r="C30" s="36" t="s">
        <v>28</v>
      </c>
      <c r="D30" s="29" t="s">
        <v>272</v>
      </c>
      <c r="E30" s="35">
        <v>0.35411964599999995</v>
      </c>
      <c r="F30" s="30">
        <v>2.4544874782265321E-3</v>
      </c>
      <c r="G30" s="38">
        <v>0.98128064042372132</v>
      </c>
    </row>
    <row r="31" spans="2:12" x14ac:dyDescent="0.2">
      <c r="B31" s="29" t="s">
        <v>82</v>
      </c>
      <c r="C31" s="29" t="s">
        <v>20</v>
      </c>
      <c r="D31" s="29" t="s">
        <v>318</v>
      </c>
      <c r="E31" s="35">
        <v>0.33178149433999998</v>
      </c>
      <c r="F31" s="30">
        <v>2.2996564369230648E-3</v>
      </c>
      <c r="G31" s="38">
        <v>0.9835802968606443</v>
      </c>
    </row>
    <row r="32" spans="2:12" x14ac:dyDescent="0.2">
      <c r="B32" s="29" t="s">
        <v>110</v>
      </c>
      <c r="C32" s="29" t="s">
        <v>404</v>
      </c>
      <c r="D32" s="29" t="s">
        <v>405</v>
      </c>
      <c r="E32" s="35">
        <v>0.31250670892999999</v>
      </c>
      <c r="F32" s="30">
        <v>2.1660583155854295E-3</v>
      </c>
      <c r="G32" s="38">
        <v>0.98574635517622966</v>
      </c>
    </row>
    <row r="33" spans="2:7" x14ac:dyDescent="0.2">
      <c r="B33" s="29" t="s">
        <v>85</v>
      </c>
      <c r="C33" s="29" t="s">
        <v>23</v>
      </c>
      <c r="D33" s="29" t="s">
        <v>276</v>
      </c>
      <c r="E33" s="35">
        <v>0.24589113999999998</v>
      </c>
      <c r="F33" s="30">
        <v>1.7043299657451005E-3</v>
      </c>
      <c r="G33" s="38">
        <v>0.98745068514197476</v>
      </c>
    </row>
    <row r="34" spans="2:7" x14ac:dyDescent="0.2">
      <c r="B34" s="29" t="s">
        <v>160</v>
      </c>
      <c r="C34" s="29" t="s">
        <v>47</v>
      </c>
      <c r="D34" s="29" t="s">
        <v>285</v>
      </c>
      <c r="E34" s="35">
        <v>0.21867167878949997</v>
      </c>
      <c r="F34" s="30">
        <v>1.5156654071420881E-3</v>
      </c>
      <c r="G34" s="38">
        <v>0.98896635054911675</v>
      </c>
    </row>
    <row r="35" spans="2:7" x14ac:dyDescent="0.2">
      <c r="B35" s="29" t="s">
        <v>104</v>
      </c>
      <c r="C35" s="29" t="s">
        <v>33</v>
      </c>
      <c r="D35" s="29" t="s">
        <v>319</v>
      </c>
      <c r="E35" s="35">
        <v>0.20779869000000001</v>
      </c>
      <c r="F35" s="30">
        <v>1.440302136179355E-3</v>
      </c>
      <c r="G35" s="38">
        <v>0.99040665268529615</v>
      </c>
    </row>
    <row r="36" spans="2:7" x14ac:dyDescent="0.2">
      <c r="B36" s="29" t="s">
        <v>83</v>
      </c>
      <c r="C36" s="29" t="s">
        <v>21</v>
      </c>
      <c r="D36" s="29" t="s">
        <v>274</v>
      </c>
      <c r="E36" s="35">
        <v>0.19890660259000004</v>
      </c>
      <c r="F36" s="30">
        <v>1.378668963748304E-3</v>
      </c>
      <c r="G36" s="38">
        <v>0.99178532164904443</v>
      </c>
    </row>
    <row r="37" spans="2:7" x14ac:dyDescent="0.2">
      <c r="B37" s="29" t="s">
        <v>91</v>
      </c>
      <c r="C37" s="29" t="s">
        <v>92</v>
      </c>
      <c r="D37" s="29" t="s">
        <v>328</v>
      </c>
      <c r="E37" s="35">
        <v>0.16723831120000002</v>
      </c>
      <c r="F37" s="30">
        <v>1.1591685052123656E-3</v>
      </c>
      <c r="G37" s="38">
        <v>0.9929444901542569</v>
      </c>
    </row>
    <row r="38" spans="2:7" x14ac:dyDescent="0.2">
      <c r="B38" s="29" t="s">
        <v>116</v>
      </c>
      <c r="C38" s="29" t="s">
        <v>38</v>
      </c>
      <c r="D38" s="29" t="s">
        <v>317</v>
      </c>
      <c r="E38" s="35">
        <v>0.15782852339999998</v>
      </c>
      <c r="F38" s="30">
        <v>1.0939470282659302E-3</v>
      </c>
      <c r="G38" s="38">
        <v>0.99403843718252294</v>
      </c>
    </row>
    <row r="39" spans="2:7" x14ac:dyDescent="0.2">
      <c r="B39" s="29" t="s">
        <v>81</v>
      </c>
      <c r="C39" s="29" t="s">
        <v>19</v>
      </c>
      <c r="D39" s="29" t="s">
        <v>273</v>
      </c>
      <c r="E39" s="35">
        <v>0.13981934540000002</v>
      </c>
      <c r="F39" s="30">
        <v>9.6912113285612669E-4</v>
      </c>
      <c r="G39" s="38">
        <v>0.99500755831537913</v>
      </c>
    </row>
    <row r="40" spans="2:7" x14ac:dyDescent="0.2">
      <c r="B40" s="29" t="s">
        <v>112</v>
      </c>
      <c r="C40" s="29" t="s">
        <v>34</v>
      </c>
      <c r="D40" s="29" t="s">
        <v>286</v>
      </c>
      <c r="E40" s="35">
        <v>0.119754695104</v>
      </c>
      <c r="F40" s="30">
        <v>8.3004827015896259E-4</v>
      </c>
      <c r="G40" s="38">
        <v>0.9958376065855381</v>
      </c>
    </row>
    <row r="41" spans="2:7" x14ac:dyDescent="0.2">
      <c r="B41" s="29" t="s">
        <v>130</v>
      </c>
      <c r="C41" s="29" t="s">
        <v>44</v>
      </c>
      <c r="D41" s="29" t="s">
        <v>298</v>
      </c>
      <c r="E41" s="35">
        <v>0.11563876199999996</v>
      </c>
      <c r="F41" s="30">
        <v>8.0151975902127172E-4</v>
      </c>
      <c r="G41" s="38">
        <v>0.99663912634455942</v>
      </c>
    </row>
    <row r="42" spans="2:7" x14ac:dyDescent="0.2">
      <c r="B42" s="29" t="s">
        <v>145</v>
      </c>
      <c r="C42" s="29" t="s">
        <v>408</v>
      </c>
      <c r="D42" s="29" t="s">
        <v>381</v>
      </c>
      <c r="E42" s="35">
        <v>9.6876679900000026E-2</v>
      </c>
      <c r="F42" s="30">
        <v>6.7147530624920497E-4</v>
      </c>
      <c r="G42" s="38">
        <v>0.99731060165080854</v>
      </c>
    </row>
    <row r="43" spans="2:7" x14ac:dyDescent="0.2">
      <c r="B43" s="29" t="s">
        <v>84</v>
      </c>
      <c r="C43" s="29" t="s">
        <v>22</v>
      </c>
      <c r="D43" s="29" t="s">
        <v>287</v>
      </c>
      <c r="E43" s="35">
        <v>7.3089744730000017E-2</v>
      </c>
      <c r="F43" s="30">
        <v>5.0660240190841799E-4</v>
      </c>
      <c r="G43" s="38">
        <v>0.99781720405271701</v>
      </c>
    </row>
    <row r="44" spans="2:7" x14ac:dyDescent="0.2">
      <c r="B44" s="29" t="s">
        <v>147</v>
      </c>
      <c r="C44" s="29" t="s">
        <v>55</v>
      </c>
      <c r="D44" s="29" t="s">
        <v>280</v>
      </c>
      <c r="E44" s="35">
        <v>7.0193586695000004E-2</v>
      </c>
      <c r="F44" s="30">
        <v>4.8652844184387904E-4</v>
      </c>
      <c r="G44" s="38">
        <v>0.99830373249456095</v>
      </c>
    </row>
    <row r="45" spans="2:7" x14ac:dyDescent="0.2">
      <c r="B45" s="29" t="s">
        <v>168</v>
      </c>
      <c r="C45" s="29" t="s">
        <v>169</v>
      </c>
      <c r="D45" s="29" t="s">
        <v>343</v>
      </c>
      <c r="E45" s="35">
        <v>6.7755657700000013E-2</v>
      </c>
      <c r="F45" s="30">
        <v>4.6963057622522629E-4</v>
      </c>
      <c r="G45" s="38">
        <v>0.99877336307078612</v>
      </c>
    </row>
    <row r="46" spans="2:7" x14ac:dyDescent="0.2">
      <c r="B46" s="29" t="s">
        <v>93</v>
      </c>
      <c r="C46" s="29" t="s">
        <v>94</v>
      </c>
      <c r="D46" s="29" t="s">
        <v>324</v>
      </c>
      <c r="E46" s="35">
        <v>4.1788794348999993E-2</v>
      </c>
      <c r="F46" s="30">
        <v>2.8964807126177956E-4</v>
      </c>
      <c r="G46" s="38">
        <v>0.99906301114204787</v>
      </c>
    </row>
    <row r="47" spans="2:7" x14ac:dyDescent="0.2">
      <c r="B47" s="29" t="s">
        <v>149</v>
      </c>
      <c r="C47" s="29" t="s">
        <v>150</v>
      </c>
      <c r="D47" s="29" t="s">
        <v>312</v>
      </c>
      <c r="E47" s="35">
        <v>2.511246197E-2</v>
      </c>
      <c r="F47" s="30">
        <v>1.7406044580990288E-4</v>
      </c>
      <c r="G47" s="38">
        <v>0.99923707158785779</v>
      </c>
    </row>
    <row r="48" spans="2:7" x14ac:dyDescent="0.2">
      <c r="B48" s="29" t="s">
        <v>127</v>
      </c>
      <c r="C48" s="29" t="s">
        <v>128</v>
      </c>
      <c r="D48" s="29" t="s">
        <v>327</v>
      </c>
      <c r="E48" s="35">
        <v>2.2871557651292E-2</v>
      </c>
      <c r="F48" s="30">
        <v>1.5852820507629347E-4</v>
      </c>
      <c r="G48" s="38">
        <v>0.99939559979293402</v>
      </c>
    </row>
    <row r="49" spans="2:7" x14ac:dyDescent="0.2">
      <c r="B49" s="29" t="s">
        <v>148</v>
      </c>
      <c r="C49" s="29" t="s">
        <v>56</v>
      </c>
      <c r="D49" s="29" t="s">
        <v>326</v>
      </c>
      <c r="E49" s="35">
        <v>1.9937898431199998E-2</v>
      </c>
      <c r="F49" s="30">
        <v>1.3819431537987254E-4</v>
      </c>
      <c r="G49" s="38">
        <v>0.999533794108314</v>
      </c>
    </row>
    <row r="50" spans="2:7" x14ac:dyDescent="0.2">
      <c r="B50" s="29" t="s">
        <v>108</v>
      </c>
      <c r="C50" s="29" t="s">
        <v>418</v>
      </c>
      <c r="D50" s="29" t="s">
        <v>419</v>
      </c>
      <c r="E50" s="35">
        <v>1.703431E-2</v>
      </c>
      <c r="F50" s="30">
        <v>1.1806885347227813E-4</v>
      </c>
      <c r="G50" s="38">
        <v>0.99965186296178632</v>
      </c>
    </row>
    <row r="51" spans="2:7" x14ac:dyDescent="0.2">
      <c r="B51" s="29" t="s">
        <v>118</v>
      </c>
      <c r="C51" s="29" t="s">
        <v>40</v>
      </c>
      <c r="D51" s="29" t="s">
        <v>329</v>
      </c>
      <c r="E51" s="35">
        <v>1.4201318999999999E-2</v>
      </c>
      <c r="F51" s="30">
        <v>9.8432719148828401E-5</v>
      </c>
      <c r="G51" s="38">
        <v>0.9997502956809351</v>
      </c>
    </row>
    <row r="52" spans="2:7" x14ac:dyDescent="0.2">
      <c r="B52" s="29" t="s">
        <v>123</v>
      </c>
      <c r="C52" s="29" t="s">
        <v>402</v>
      </c>
      <c r="D52" s="29" t="s">
        <v>403</v>
      </c>
      <c r="E52" s="35">
        <v>6.5590519999999992E-3</v>
      </c>
      <c r="F52" s="30">
        <v>4.5462349194364355E-5</v>
      </c>
      <c r="G52" s="38">
        <v>0.99979575803012943</v>
      </c>
    </row>
    <row r="53" spans="2:7" x14ac:dyDescent="0.2">
      <c r="B53" s="29" t="s">
        <v>237</v>
      </c>
      <c r="C53" s="29" t="s">
        <v>439</v>
      </c>
      <c r="D53" s="29" t="s">
        <v>440</v>
      </c>
      <c r="E53" s="35">
        <v>6.2415600000000002E-3</v>
      </c>
      <c r="F53" s="30">
        <v>4.3261736640840298E-5</v>
      </c>
      <c r="G53" s="38">
        <v>0.99983901976677036</v>
      </c>
    </row>
    <row r="54" spans="2:7" x14ac:dyDescent="0.2">
      <c r="B54" s="29" t="s">
        <v>132</v>
      </c>
      <c r="C54" s="29" t="s">
        <v>406</v>
      </c>
      <c r="D54" s="29" t="s">
        <v>384</v>
      </c>
      <c r="E54" s="35">
        <v>5.8239636439999997E-3</v>
      </c>
      <c r="F54" s="30">
        <v>4.036727699045696E-5</v>
      </c>
      <c r="G54" s="38">
        <v>0.99987938704376078</v>
      </c>
    </row>
    <row r="55" spans="2:7" x14ac:dyDescent="0.2">
      <c r="B55" s="29" t="s">
        <v>220</v>
      </c>
      <c r="C55" s="29" t="s">
        <v>70</v>
      </c>
      <c r="D55" s="29" t="s">
        <v>305</v>
      </c>
      <c r="E55" s="35">
        <v>3.9309213886000007E-3</v>
      </c>
      <c r="F55" s="30">
        <v>2.7246150941344706E-5</v>
      </c>
      <c r="G55" s="38">
        <v>0.99990663319470197</v>
      </c>
    </row>
    <row r="56" spans="2:7" x14ac:dyDescent="0.2">
      <c r="B56" s="29" t="s">
        <v>131</v>
      </c>
      <c r="C56" s="29" t="s">
        <v>45</v>
      </c>
      <c r="D56" s="29" t="s">
        <v>316</v>
      </c>
      <c r="E56" s="35">
        <v>3.8291405870000002E-3</v>
      </c>
      <c r="F56" s="30">
        <v>2.6540684001362901E-5</v>
      </c>
      <c r="G56" s="38">
        <v>0.99993317387870329</v>
      </c>
    </row>
    <row r="57" spans="2:7" x14ac:dyDescent="0.2">
      <c r="B57" s="29" t="s">
        <v>226</v>
      </c>
      <c r="C57" s="29" t="s">
        <v>72</v>
      </c>
      <c r="D57" s="29" t="s">
        <v>295</v>
      </c>
      <c r="E57" s="35">
        <v>2.3833022557999996E-3</v>
      </c>
      <c r="F57" s="30">
        <v>1.6519234698687536E-5</v>
      </c>
      <c r="G57" s="38">
        <v>0.99994969311340198</v>
      </c>
    </row>
    <row r="58" spans="2:7" x14ac:dyDescent="0.2">
      <c r="B58" s="29" t="s">
        <v>223</v>
      </c>
      <c r="C58" s="29" t="s">
        <v>69</v>
      </c>
      <c r="D58" s="29" t="s">
        <v>309</v>
      </c>
      <c r="E58" s="35">
        <v>1.6746331004E-3</v>
      </c>
      <c r="F58" s="30">
        <v>1.1607280256784948E-5</v>
      </c>
      <c r="G58" s="38">
        <v>0.99996130039365871</v>
      </c>
    </row>
    <row r="59" spans="2:7" x14ac:dyDescent="0.2">
      <c r="B59" s="29" t="s">
        <v>136</v>
      </c>
      <c r="C59" s="29" t="s">
        <v>414</v>
      </c>
      <c r="D59" s="29" t="s">
        <v>415</v>
      </c>
      <c r="E59" s="35">
        <v>1.3985920000000002E-3</v>
      </c>
      <c r="F59" s="30">
        <v>9.6939737456639237E-6</v>
      </c>
      <c r="G59" s="38">
        <v>0.99997099436740433</v>
      </c>
    </row>
    <row r="60" spans="2:7" x14ac:dyDescent="0.2">
      <c r="B60" s="29" t="s">
        <v>143</v>
      </c>
      <c r="C60" s="29" t="s">
        <v>144</v>
      </c>
      <c r="D60" s="29" t="s">
        <v>339</v>
      </c>
      <c r="E60" s="35">
        <v>1.3648377000000001E-3</v>
      </c>
      <c r="F60" s="30">
        <v>9.46001466538657E-6</v>
      </c>
      <c r="G60" s="38">
        <v>0.99998045438206984</v>
      </c>
    </row>
    <row r="61" spans="2:7" x14ac:dyDescent="0.2">
      <c r="B61" s="29" t="s">
        <v>107</v>
      </c>
      <c r="C61" s="29" t="s">
        <v>412</v>
      </c>
      <c r="D61" s="29" t="s">
        <v>413</v>
      </c>
      <c r="E61" s="35">
        <v>7.7138892430000006E-4</v>
      </c>
      <c r="F61" s="30">
        <v>5.3466800752901027E-6</v>
      </c>
      <c r="G61" s="38">
        <v>0.99998580106214507</v>
      </c>
    </row>
    <row r="62" spans="2:7" x14ac:dyDescent="0.2">
      <c r="B62" s="29" t="s">
        <v>140</v>
      </c>
      <c r="C62" s="29" t="s">
        <v>54</v>
      </c>
      <c r="D62" s="29" t="s">
        <v>337</v>
      </c>
      <c r="E62" s="35">
        <v>4.3886899999999999E-4</v>
      </c>
      <c r="F62" s="30">
        <v>3.0419054047111521E-6</v>
      </c>
      <c r="G62" s="38">
        <v>0.99998884296754975</v>
      </c>
    </row>
    <row r="63" spans="2:7" x14ac:dyDescent="0.2">
      <c r="B63" s="29" t="s">
        <v>161</v>
      </c>
      <c r="C63" s="29" t="s">
        <v>46</v>
      </c>
      <c r="D63" s="29" t="s">
        <v>341</v>
      </c>
      <c r="E63" s="35">
        <v>4.0456419940000004E-4</v>
      </c>
      <c r="F63" s="30">
        <v>2.8041306738628167E-6</v>
      </c>
      <c r="G63" s="38">
        <v>0.99999164709822375</v>
      </c>
    </row>
    <row r="64" spans="2:7" x14ac:dyDescent="0.2">
      <c r="B64" s="29" t="s">
        <v>224</v>
      </c>
      <c r="C64" s="29" t="s">
        <v>225</v>
      </c>
      <c r="D64" s="29" t="s">
        <v>308</v>
      </c>
      <c r="E64" s="35">
        <v>2.5861054800000003E-4</v>
      </c>
      <c r="F64" s="30">
        <v>1.7924912073455015E-6</v>
      </c>
      <c r="G64" s="38">
        <v>0.9999934395894311</v>
      </c>
    </row>
    <row r="65" spans="2:7" x14ac:dyDescent="0.2">
      <c r="B65" s="29" t="s">
        <v>212</v>
      </c>
      <c r="C65" s="29" t="s">
        <v>433</v>
      </c>
      <c r="D65" s="29" t="s">
        <v>434</v>
      </c>
      <c r="E65" s="35">
        <v>2.34231E-4</v>
      </c>
      <c r="F65" s="30">
        <v>1.6235107625530577E-6</v>
      </c>
      <c r="G65" s="38">
        <v>0.9999950631001937</v>
      </c>
    </row>
    <row r="66" spans="2:7" x14ac:dyDescent="0.2">
      <c r="B66" s="29" t="s">
        <v>141</v>
      </c>
      <c r="C66" s="29" t="s">
        <v>142</v>
      </c>
      <c r="D66" s="29" t="s">
        <v>338</v>
      </c>
      <c r="E66" s="35">
        <v>2.1469073E-4</v>
      </c>
      <c r="F66" s="30">
        <v>1.488072504388286E-6</v>
      </c>
      <c r="G66" s="38">
        <v>0.99999655117269803</v>
      </c>
    </row>
    <row r="67" spans="2:7" x14ac:dyDescent="0.2">
      <c r="B67" s="29" t="s">
        <v>371</v>
      </c>
      <c r="C67" s="29" t="s">
        <v>429</v>
      </c>
      <c r="D67" s="29" t="s">
        <v>430</v>
      </c>
      <c r="E67" s="35">
        <v>1.4258835000000001E-4</v>
      </c>
      <c r="F67" s="30">
        <v>9.8831376222482211E-7</v>
      </c>
      <c r="G67" s="38">
        <v>0.99999753948646031</v>
      </c>
    </row>
    <row r="68" spans="2:7" x14ac:dyDescent="0.2">
      <c r="B68" s="29" t="s">
        <v>221</v>
      </c>
      <c r="C68" s="29" t="s">
        <v>222</v>
      </c>
      <c r="D68" s="29" t="s">
        <v>313</v>
      </c>
      <c r="E68" s="35">
        <v>1.17177497E-4</v>
      </c>
      <c r="F68" s="30">
        <v>8.1218509722679167E-7</v>
      </c>
      <c r="G68" s="38">
        <v>0.99999835167155748</v>
      </c>
    </row>
    <row r="69" spans="2:7" x14ac:dyDescent="0.2">
      <c r="B69" s="29" t="s">
        <v>171</v>
      </c>
      <c r="C69" s="29" t="s">
        <v>61</v>
      </c>
      <c r="D69" s="29" t="s">
        <v>344</v>
      </c>
      <c r="E69" s="35">
        <v>9.5712599999999996E-5</v>
      </c>
      <c r="F69" s="30">
        <v>6.6340679163704113E-7</v>
      </c>
      <c r="G69" s="38">
        <v>0.99999901507834921</v>
      </c>
    </row>
    <row r="70" spans="2:7" x14ac:dyDescent="0.2">
      <c r="B70" s="29" t="s">
        <v>157</v>
      </c>
      <c r="C70" s="29" t="s">
        <v>420</v>
      </c>
      <c r="D70" s="29" t="s">
        <v>421</v>
      </c>
      <c r="E70" s="35">
        <v>6.7480762000000002E-5</v>
      </c>
      <c r="F70" s="30">
        <v>4.6772520875666078E-7</v>
      </c>
      <c r="G70" s="38">
        <v>0.99999948280355788</v>
      </c>
    </row>
    <row r="71" spans="2:7" x14ac:dyDescent="0.2">
      <c r="B71" s="29" t="s">
        <v>137</v>
      </c>
      <c r="C71" s="29" t="s">
        <v>51</v>
      </c>
      <c r="D71" s="29" t="s">
        <v>334</v>
      </c>
      <c r="E71" s="35">
        <v>2.7444649999999998E-5</v>
      </c>
      <c r="F71" s="30">
        <v>1.9022539565429756E-7</v>
      </c>
      <c r="G71" s="38">
        <v>0.99999967302895343</v>
      </c>
    </row>
    <row r="72" spans="2:7" x14ac:dyDescent="0.2">
      <c r="B72" s="29" t="s">
        <v>155</v>
      </c>
      <c r="C72" s="29" t="s">
        <v>57</v>
      </c>
      <c r="D72" s="29" t="s">
        <v>294</v>
      </c>
      <c r="E72" s="35">
        <v>2.3657603079999999E-5</v>
      </c>
      <c r="F72" s="30">
        <v>1.6397647286904109E-7</v>
      </c>
      <c r="G72" s="38">
        <v>0.99999983700542627</v>
      </c>
    </row>
    <row r="73" spans="2:7" x14ac:dyDescent="0.2">
      <c r="B73" s="29" t="s">
        <v>219</v>
      </c>
      <c r="C73" s="29" t="s">
        <v>71</v>
      </c>
      <c r="D73" s="29" t="s">
        <v>321</v>
      </c>
      <c r="E73" s="35">
        <v>1.95715738E-5</v>
      </c>
      <c r="F73" s="30">
        <v>1.3565523224680528E-7</v>
      </c>
      <c r="G73" s="38">
        <v>0.99999997266065854</v>
      </c>
    </row>
    <row r="74" spans="2:7" x14ac:dyDescent="0.2">
      <c r="B74" s="29" t="s">
        <v>158</v>
      </c>
      <c r="C74" s="29" t="s">
        <v>442</v>
      </c>
      <c r="D74" s="29" t="s">
        <v>443</v>
      </c>
      <c r="E74" s="35">
        <v>1.5964099999999999E-6</v>
      </c>
      <c r="F74" s="30">
        <v>1.1065097345984634E-8</v>
      </c>
      <c r="G74" s="38">
        <v>0.99999998372575571</v>
      </c>
    </row>
    <row r="75" spans="2:7" x14ac:dyDescent="0.2">
      <c r="B75" s="29" t="s">
        <v>167</v>
      </c>
      <c r="C75" s="29" t="s">
        <v>431</v>
      </c>
      <c r="D75" s="29" t="s">
        <v>290</v>
      </c>
      <c r="E75" s="35">
        <v>1.5244300125877E-6</v>
      </c>
      <c r="F75" s="30">
        <v>1.0566186935952219E-8</v>
      </c>
      <c r="G75" s="38">
        <v>0.99999999429194275</v>
      </c>
    </row>
    <row r="76" spans="2:7" x14ac:dyDescent="0.2">
      <c r="B76" s="29" t="s">
        <v>170</v>
      </c>
      <c r="C76" s="29" t="s">
        <v>432</v>
      </c>
      <c r="D76" s="29" t="s">
        <v>392</v>
      </c>
      <c r="E76" s="35">
        <v>8.0925400000000003E-7</v>
      </c>
      <c r="F76" s="30">
        <v>5.6091319195115601E-9</v>
      </c>
      <c r="G76" s="38">
        <v>0.99999999990107469</v>
      </c>
    </row>
    <row r="77" spans="2:7" x14ac:dyDescent="0.2">
      <c r="B77" s="29" t="s">
        <v>213</v>
      </c>
      <c r="C77" s="29" t="s">
        <v>214</v>
      </c>
      <c r="D77" s="29" t="s">
        <v>325</v>
      </c>
      <c r="E77" s="35">
        <v>1.42724E-8</v>
      </c>
      <c r="F77" s="30">
        <v>9.8925398463321523E-11</v>
      </c>
      <c r="G77" s="38">
        <v>1</v>
      </c>
    </row>
    <row r="78" spans="2:7" x14ac:dyDescent="0.2">
      <c r="B78" s="29" t="s">
        <v>177</v>
      </c>
      <c r="C78" s="29" t="s">
        <v>178</v>
      </c>
      <c r="D78" s="29" t="s">
        <v>346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190</v>
      </c>
      <c r="C79" s="29" t="s">
        <v>422</v>
      </c>
      <c r="D79" s="29" t="s">
        <v>423</v>
      </c>
      <c r="E79" s="35">
        <v>0</v>
      </c>
      <c r="F79" s="30">
        <v>0</v>
      </c>
      <c r="G79" s="38">
        <v>1</v>
      </c>
    </row>
    <row r="80" spans="2:7" x14ac:dyDescent="0.2">
      <c r="B80" s="29" t="s">
        <v>200</v>
      </c>
      <c r="C80" s="29" t="s">
        <v>201</v>
      </c>
      <c r="D80" s="29" t="s">
        <v>351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154</v>
      </c>
      <c r="C81" s="29" t="s">
        <v>60</v>
      </c>
      <c r="D81" s="29" t="s">
        <v>302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162</v>
      </c>
      <c r="C82" s="29" t="s">
        <v>436</v>
      </c>
      <c r="D82" s="29" t="s">
        <v>391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124</v>
      </c>
      <c r="C83" s="29" t="s">
        <v>43</v>
      </c>
      <c r="D83" s="29" t="s">
        <v>307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134</v>
      </c>
      <c r="C84" s="29" t="s">
        <v>49</v>
      </c>
      <c r="D84" s="29" t="s">
        <v>284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133</v>
      </c>
      <c r="C85" s="29" t="s">
        <v>48</v>
      </c>
      <c r="D85" s="29" t="s">
        <v>283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139</v>
      </c>
      <c r="C86" s="29" t="s">
        <v>53</v>
      </c>
      <c r="D86" s="29" t="s">
        <v>336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153</v>
      </c>
      <c r="C87" s="29" t="s">
        <v>58</v>
      </c>
      <c r="D87" s="29" t="s">
        <v>303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176</v>
      </c>
      <c r="C88" s="29" t="s">
        <v>407</v>
      </c>
      <c r="D88" s="29" t="s">
        <v>388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189</v>
      </c>
      <c r="C89" s="29" t="s">
        <v>410</v>
      </c>
      <c r="D89" s="29" t="s">
        <v>393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199</v>
      </c>
      <c r="C90" s="29" t="s">
        <v>397</v>
      </c>
      <c r="D90" s="29" t="s">
        <v>390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138</v>
      </c>
      <c r="C91" s="29" t="s">
        <v>52</v>
      </c>
      <c r="D91" s="29" t="s">
        <v>335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151</v>
      </c>
      <c r="C92" s="29" t="s">
        <v>152</v>
      </c>
      <c r="D92" s="29" t="s">
        <v>323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121</v>
      </c>
      <c r="C93" s="29" t="s">
        <v>122</v>
      </c>
      <c r="D93" s="29" t="s">
        <v>331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175</v>
      </c>
      <c r="C94" s="29" t="s">
        <v>409</v>
      </c>
      <c r="D94" s="29" t="s">
        <v>387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188</v>
      </c>
      <c r="C95" s="29" t="s">
        <v>411</v>
      </c>
      <c r="D95" s="29" t="s">
        <v>386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198</v>
      </c>
      <c r="C96" s="29" t="s">
        <v>400</v>
      </c>
      <c r="D96" s="29" t="s">
        <v>401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174</v>
      </c>
      <c r="C97" s="29" t="s">
        <v>435</v>
      </c>
      <c r="D97" s="29" t="s">
        <v>281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186</v>
      </c>
      <c r="C98" s="29" t="s">
        <v>187</v>
      </c>
      <c r="D98" s="29" t="s">
        <v>350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197</v>
      </c>
      <c r="C99" s="29" t="s">
        <v>368</v>
      </c>
      <c r="D99" s="29" t="s">
        <v>369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208</v>
      </c>
      <c r="C100" s="29" t="s">
        <v>209</v>
      </c>
      <c r="D100" s="29" t="s">
        <v>297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234</v>
      </c>
      <c r="C101" s="29" t="s">
        <v>235</v>
      </c>
      <c r="D101" s="29" t="s">
        <v>357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100</v>
      </c>
      <c r="C102" s="29" t="s">
        <v>29</v>
      </c>
      <c r="D102" s="29" t="s">
        <v>269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146</v>
      </c>
      <c r="C103" s="29" t="s">
        <v>437</v>
      </c>
      <c r="D103" s="29" t="s">
        <v>438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159</v>
      </c>
      <c r="C104" s="29" t="s">
        <v>67</v>
      </c>
      <c r="D104" s="29" t="s">
        <v>258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120</v>
      </c>
      <c r="C105" s="29" t="s">
        <v>42</v>
      </c>
      <c r="D105" s="29" t="s">
        <v>330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163</v>
      </c>
      <c r="C106" s="29" t="s">
        <v>63</v>
      </c>
      <c r="D106" s="29" t="s">
        <v>271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125</v>
      </c>
      <c r="C107" s="29" t="s">
        <v>126</v>
      </c>
      <c r="D107" s="29" t="s">
        <v>332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135</v>
      </c>
      <c r="C108" s="29" t="s">
        <v>50</v>
      </c>
      <c r="D108" s="29" t="s">
        <v>333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180</v>
      </c>
      <c r="C109" s="29" t="s">
        <v>181</v>
      </c>
      <c r="D109" s="29" t="s">
        <v>347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192</v>
      </c>
      <c r="C110" s="29" t="s">
        <v>424</v>
      </c>
      <c r="D110" s="29" t="s">
        <v>425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203</v>
      </c>
      <c r="C111" s="29" t="s">
        <v>204</v>
      </c>
      <c r="D111" s="29" t="s">
        <v>279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217</v>
      </c>
      <c r="C112" s="29" t="s">
        <v>218</v>
      </c>
      <c r="D112" s="29" t="s">
        <v>354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156</v>
      </c>
      <c r="C113" s="29" t="s">
        <v>59</v>
      </c>
      <c r="D113" s="29" t="s">
        <v>340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164</v>
      </c>
      <c r="C114" s="29" t="s">
        <v>64</v>
      </c>
      <c r="D114" s="29" t="s">
        <v>342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166</v>
      </c>
      <c r="C115" s="29" t="s">
        <v>66</v>
      </c>
      <c r="D115" s="29" t="s">
        <v>264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173</v>
      </c>
      <c r="C116" s="29" t="s">
        <v>441</v>
      </c>
      <c r="D116" s="29" t="s">
        <v>289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184</v>
      </c>
      <c r="C117" s="29" t="s">
        <v>185</v>
      </c>
      <c r="D117" s="29" t="s">
        <v>349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195</v>
      </c>
      <c r="C118" s="29" t="s">
        <v>196</v>
      </c>
      <c r="D118" s="29" t="s">
        <v>277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206</v>
      </c>
      <c r="C119" s="29" t="s">
        <v>207</v>
      </c>
      <c r="D119" s="29" t="s">
        <v>301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179</v>
      </c>
      <c r="C120" s="29" t="s">
        <v>416</v>
      </c>
      <c r="D120" s="29" t="s">
        <v>389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191</v>
      </c>
      <c r="C121" s="29" t="s">
        <v>426</v>
      </c>
      <c r="D121" s="29" t="s">
        <v>427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202</v>
      </c>
      <c r="C122" s="29" t="s">
        <v>444</v>
      </c>
      <c r="D122" s="29" t="s">
        <v>445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215</v>
      </c>
      <c r="C123" s="29" t="s">
        <v>216</v>
      </c>
      <c r="D123" s="29" t="s">
        <v>353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227</v>
      </c>
      <c r="C124" s="29" t="s">
        <v>446</v>
      </c>
      <c r="D124" s="29" t="s">
        <v>447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230</v>
      </c>
      <c r="C125" s="29" t="s">
        <v>231</v>
      </c>
      <c r="D125" s="29" t="s">
        <v>355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165</v>
      </c>
      <c r="C126" s="29" t="s">
        <v>65</v>
      </c>
      <c r="D126" s="29" t="s">
        <v>261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172</v>
      </c>
      <c r="C127" s="29" t="s">
        <v>62</v>
      </c>
      <c r="D127" s="29" t="s">
        <v>345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182</v>
      </c>
      <c r="C128" s="29" t="s">
        <v>183</v>
      </c>
      <c r="D128" s="29" t="s">
        <v>348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193</v>
      </c>
      <c r="C129" s="29" t="s">
        <v>194</v>
      </c>
      <c r="D129" s="29" t="s">
        <v>275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205</v>
      </c>
      <c r="C130" s="29" t="s">
        <v>68</v>
      </c>
      <c r="D130" s="29" t="s">
        <v>352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232</v>
      </c>
      <c r="C131" s="29" t="s">
        <v>233</v>
      </c>
      <c r="D131" s="29" t="s">
        <v>356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129</v>
      </c>
      <c r="C132" s="29" t="s">
        <v>448</v>
      </c>
      <c r="D132" s="29" t="s">
        <v>449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 tint="0.59999389629810485"/>
  </sheetPr>
  <dimension ref="B1:L132"/>
  <sheetViews>
    <sheetView topLeftCell="D1" zoomScale="70" zoomScaleNormal="70" workbookViewId="0">
      <selection activeCell="L27" sqref="L27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151.89299278000001</v>
      </c>
      <c r="F6" s="30">
        <v>0.84156504085077732</v>
      </c>
      <c r="G6" s="38">
        <v>0.84156504085077732</v>
      </c>
      <c r="I6" s="24"/>
      <c r="J6" s="24"/>
      <c r="K6" s="27"/>
      <c r="L6" s="24"/>
    </row>
    <row r="7" spans="2:12" x14ac:dyDescent="0.2">
      <c r="B7" s="29" t="s">
        <v>109</v>
      </c>
      <c r="C7" s="29" t="s">
        <v>396</v>
      </c>
      <c r="D7" s="29" t="s">
        <v>385</v>
      </c>
      <c r="E7" s="35">
        <v>5.2768913181000006</v>
      </c>
      <c r="F7" s="30">
        <v>2.9236682854185441E-2</v>
      </c>
      <c r="G7" s="38">
        <v>0.87080172370496289</v>
      </c>
      <c r="I7" s="24"/>
      <c r="J7" s="24"/>
      <c r="K7" s="27"/>
      <c r="L7" s="24"/>
    </row>
    <row r="8" spans="2:12" x14ac:dyDescent="0.2">
      <c r="B8" s="29" t="s">
        <v>113</v>
      </c>
      <c r="C8" s="29" t="s">
        <v>35</v>
      </c>
      <c r="D8" s="29" t="s">
        <v>306</v>
      </c>
      <c r="E8" s="35">
        <v>4.686683522210001</v>
      </c>
      <c r="F8" s="30">
        <v>2.5966629122490086E-2</v>
      </c>
      <c r="G8" s="38">
        <v>0.89676835282745282</v>
      </c>
      <c r="I8" s="24"/>
      <c r="J8" s="24"/>
      <c r="K8" s="27"/>
      <c r="L8" s="24"/>
    </row>
    <row r="9" spans="2:12" x14ac:dyDescent="0.2">
      <c r="B9" s="29" t="s">
        <v>228</v>
      </c>
      <c r="C9" s="29" t="s">
        <v>229</v>
      </c>
      <c r="D9" s="29" t="s">
        <v>288</v>
      </c>
      <c r="E9" s="35">
        <v>4.0612681593</v>
      </c>
      <c r="F9" s="30">
        <v>2.2501507421988826E-2</v>
      </c>
      <c r="G9" s="38">
        <v>0.91926986024944168</v>
      </c>
      <c r="I9" s="24"/>
      <c r="J9" s="24"/>
      <c r="K9" s="27"/>
      <c r="L9" s="24"/>
    </row>
    <row r="10" spans="2:12" x14ac:dyDescent="0.2">
      <c r="B10" s="29" t="s">
        <v>95</v>
      </c>
      <c r="C10" s="29" t="s">
        <v>26</v>
      </c>
      <c r="D10" s="29" t="s">
        <v>255</v>
      </c>
      <c r="E10" s="35">
        <v>2.2560395599999996</v>
      </c>
      <c r="F10" s="30">
        <v>1.2499615615726821E-2</v>
      </c>
      <c r="G10" s="38">
        <v>0.93176947586516856</v>
      </c>
      <c r="I10" s="24"/>
      <c r="J10" s="24"/>
      <c r="K10" s="27"/>
      <c r="L10" s="24"/>
    </row>
    <row r="11" spans="2:12" x14ac:dyDescent="0.2">
      <c r="B11" s="29" t="s">
        <v>119</v>
      </c>
      <c r="C11" s="29" t="s">
        <v>41</v>
      </c>
      <c r="D11" s="29" t="s">
        <v>310</v>
      </c>
      <c r="E11" s="35">
        <v>1.9882490500000001</v>
      </c>
      <c r="F11" s="30">
        <v>1.1015918920027281E-2</v>
      </c>
      <c r="G11" s="38">
        <v>0.94278539478519585</v>
      </c>
      <c r="I11" s="24"/>
      <c r="J11" s="24"/>
      <c r="K11" s="27"/>
      <c r="L11" s="24"/>
    </row>
    <row r="12" spans="2:12" x14ac:dyDescent="0.2">
      <c r="B12" s="29" t="s">
        <v>79</v>
      </c>
      <c r="C12" s="29" t="s">
        <v>80</v>
      </c>
      <c r="D12" s="29" t="s">
        <v>253</v>
      </c>
      <c r="E12" s="35">
        <v>1.9314023940000002</v>
      </c>
      <c r="F12" s="30">
        <v>1.0700959306003736E-2</v>
      </c>
      <c r="G12" s="38">
        <v>0.95348635409119964</v>
      </c>
      <c r="I12" s="24"/>
      <c r="J12" s="24"/>
      <c r="K12" s="27"/>
      <c r="L12" s="24"/>
    </row>
    <row r="13" spans="2:12" x14ac:dyDescent="0.2">
      <c r="B13" s="29" t="s">
        <v>149</v>
      </c>
      <c r="C13" s="29" t="s">
        <v>150</v>
      </c>
      <c r="D13" s="29" t="s">
        <v>312</v>
      </c>
      <c r="E13" s="35">
        <v>1.757292171</v>
      </c>
      <c r="F13" s="30">
        <v>9.7362994211085963E-3</v>
      </c>
      <c r="G13" s="38">
        <v>0.96322265351230818</v>
      </c>
      <c r="I13" s="24"/>
      <c r="J13" s="24"/>
      <c r="K13" s="27"/>
      <c r="L13" s="24"/>
    </row>
    <row r="14" spans="2:12" x14ac:dyDescent="0.2">
      <c r="B14" s="29" t="s">
        <v>90</v>
      </c>
      <c r="C14" s="29" t="s">
        <v>395</v>
      </c>
      <c r="D14" s="29" t="s">
        <v>291</v>
      </c>
      <c r="E14" s="35">
        <v>0.82196382339999996</v>
      </c>
      <c r="F14" s="30">
        <v>4.554100923005607E-3</v>
      </c>
      <c r="G14" s="38">
        <v>0.96777675443531386</v>
      </c>
      <c r="I14" s="24"/>
      <c r="J14" s="24"/>
      <c r="K14" s="27"/>
      <c r="L14" s="10"/>
    </row>
    <row r="15" spans="2:12" x14ac:dyDescent="0.2">
      <c r="B15" s="29" t="s">
        <v>87</v>
      </c>
      <c r="C15" s="29" t="s">
        <v>25</v>
      </c>
      <c r="D15" s="29" t="s">
        <v>311</v>
      </c>
      <c r="E15" s="35">
        <v>0.65102483877999984</v>
      </c>
      <c r="F15" s="30">
        <v>3.6070113243229312E-3</v>
      </c>
      <c r="G15" s="38">
        <v>0.9713837657596367</v>
      </c>
      <c r="I15" s="24"/>
      <c r="J15" s="24"/>
      <c r="K15" s="27"/>
      <c r="L15" s="24"/>
    </row>
    <row r="16" spans="2:12" x14ac:dyDescent="0.2">
      <c r="B16" s="29" t="s">
        <v>165</v>
      </c>
      <c r="C16" s="29" t="s">
        <v>65</v>
      </c>
      <c r="D16" s="29" t="s">
        <v>261</v>
      </c>
      <c r="E16" s="35">
        <v>0.53930999999999996</v>
      </c>
      <c r="F16" s="30">
        <v>2.9880538520865442E-3</v>
      </c>
      <c r="G16" s="38">
        <v>0.97437181961172326</v>
      </c>
      <c r="I16" s="24"/>
      <c r="J16" s="28"/>
      <c r="K16" s="27"/>
      <c r="L16" s="24"/>
    </row>
    <row r="17" spans="2:12" x14ac:dyDescent="0.2">
      <c r="B17" s="29" t="s">
        <v>88</v>
      </c>
      <c r="C17" s="29" t="s">
        <v>89</v>
      </c>
      <c r="D17" s="29" t="s">
        <v>265</v>
      </c>
      <c r="E17" s="35">
        <v>0.51322476300000008</v>
      </c>
      <c r="F17" s="30">
        <v>2.8435282677279376E-3</v>
      </c>
      <c r="G17" s="38">
        <v>0.97721534787945119</v>
      </c>
    </row>
    <row r="18" spans="2:12" x14ac:dyDescent="0.2">
      <c r="B18" s="29" t="s">
        <v>96</v>
      </c>
      <c r="C18" s="29" t="s">
        <v>27</v>
      </c>
      <c r="D18" s="29" t="s">
        <v>260</v>
      </c>
      <c r="E18" s="35">
        <v>0.49213202799999989</v>
      </c>
      <c r="F18" s="30">
        <v>2.7266637036223373E-3</v>
      </c>
      <c r="G18" s="38">
        <v>0.97994201158307348</v>
      </c>
    </row>
    <row r="19" spans="2:12" x14ac:dyDescent="0.2">
      <c r="B19" s="29" t="s">
        <v>114</v>
      </c>
      <c r="C19" s="29" t="s">
        <v>36</v>
      </c>
      <c r="D19" s="29" t="s">
        <v>259</v>
      </c>
      <c r="E19" s="35">
        <v>0.49108519478999996</v>
      </c>
      <c r="F19" s="30">
        <v>2.7208637110287784E-3</v>
      </c>
      <c r="G19" s="38">
        <v>0.98266287529410223</v>
      </c>
      <c r="J19" s="6" t="s">
        <v>251</v>
      </c>
      <c r="K19" s="3"/>
    </row>
    <row r="20" spans="2:12" x14ac:dyDescent="0.2">
      <c r="B20" s="29" t="s">
        <v>210</v>
      </c>
      <c r="C20" s="36" t="s">
        <v>211</v>
      </c>
      <c r="D20" s="29" t="s">
        <v>322</v>
      </c>
      <c r="E20" s="35">
        <v>0.41849491169999997</v>
      </c>
      <c r="F20" s="30">
        <v>2.3186763326914078E-3</v>
      </c>
      <c r="G20" s="38">
        <v>0.98498155162679379</v>
      </c>
      <c r="J20" s="3" t="s">
        <v>256</v>
      </c>
      <c r="K20" s="7">
        <v>0.84156504085077732</v>
      </c>
    </row>
    <row r="21" spans="2:12" x14ac:dyDescent="0.2">
      <c r="B21" s="29" t="s">
        <v>101</v>
      </c>
      <c r="C21" s="36" t="s">
        <v>30</v>
      </c>
      <c r="D21" s="29" t="s">
        <v>278</v>
      </c>
      <c r="E21" s="35">
        <v>0.39418484229999989</v>
      </c>
      <c r="F21" s="30">
        <v>2.1839860867935729E-3</v>
      </c>
      <c r="G21" s="38">
        <v>0.98716553771358739</v>
      </c>
      <c r="J21" s="3" t="s">
        <v>3</v>
      </c>
      <c r="K21" s="7">
        <f>SUM(F7:F132)</f>
        <v>0.15843495914922245</v>
      </c>
      <c r="L21" s="1"/>
    </row>
    <row r="22" spans="2:12" x14ac:dyDescent="0.2">
      <c r="B22" s="29" t="s">
        <v>86</v>
      </c>
      <c r="C22" s="36" t="s">
        <v>24</v>
      </c>
      <c r="D22" s="29" t="s">
        <v>304</v>
      </c>
      <c r="E22" s="35">
        <v>0.34451343580000005</v>
      </c>
      <c r="F22" s="30">
        <v>1.9087810330566104E-3</v>
      </c>
      <c r="G22" s="38">
        <v>0.98907431874664398</v>
      </c>
      <c r="J22" s="3"/>
      <c r="K22" s="7"/>
    </row>
    <row r="23" spans="2:12" x14ac:dyDescent="0.2">
      <c r="B23" s="29" t="s">
        <v>236</v>
      </c>
      <c r="C23" s="29" t="s">
        <v>428</v>
      </c>
      <c r="D23" s="29" t="s">
        <v>382</v>
      </c>
      <c r="E23" s="35">
        <v>0.30692203061000001</v>
      </c>
      <c r="F23" s="30">
        <v>1.7005053788256008E-3</v>
      </c>
      <c r="G23" s="38">
        <v>0.99077482412546947</v>
      </c>
      <c r="K23" s="10"/>
    </row>
    <row r="24" spans="2:12" x14ac:dyDescent="0.2">
      <c r="B24" s="29" t="s">
        <v>97</v>
      </c>
      <c r="C24" s="29" t="s">
        <v>98</v>
      </c>
      <c r="D24" s="29" t="s">
        <v>257</v>
      </c>
      <c r="E24" s="35">
        <v>0.30589221669999994</v>
      </c>
      <c r="F24" s="30">
        <v>1.6947996818781903E-3</v>
      </c>
      <c r="G24" s="38">
        <v>0.9924696238073476</v>
      </c>
      <c r="K24" s="10"/>
    </row>
    <row r="25" spans="2:12" x14ac:dyDescent="0.2">
      <c r="B25" s="29" t="s">
        <v>83</v>
      </c>
      <c r="C25" s="29" t="s">
        <v>21</v>
      </c>
      <c r="D25" s="29" t="s">
        <v>274</v>
      </c>
      <c r="E25" s="35">
        <v>0.30362103292100001</v>
      </c>
      <c r="F25" s="30">
        <v>1.6822161595262271E-3</v>
      </c>
      <c r="G25" s="38">
        <v>0.99415183996687384</v>
      </c>
      <c r="K25" s="10"/>
    </row>
    <row r="26" spans="2:12" x14ac:dyDescent="0.2">
      <c r="B26" s="29" t="s">
        <v>252</v>
      </c>
      <c r="C26" s="29" t="s">
        <v>398</v>
      </c>
      <c r="D26" s="29" t="s">
        <v>399</v>
      </c>
      <c r="E26" s="35">
        <v>0.22690413203000001</v>
      </c>
      <c r="F26" s="30">
        <v>1.2571652032534078E-3</v>
      </c>
      <c r="G26" s="38">
        <v>0.99540900517012731</v>
      </c>
      <c r="K26" s="10"/>
    </row>
    <row r="27" spans="2:12" x14ac:dyDescent="0.2">
      <c r="B27" s="29" t="s">
        <v>102</v>
      </c>
      <c r="C27" s="29" t="s">
        <v>31</v>
      </c>
      <c r="D27" s="29" t="s">
        <v>282</v>
      </c>
      <c r="E27" s="35">
        <v>0.14403630559</v>
      </c>
      <c r="F27" s="30">
        <v>7.980349664543846E-4</v>
      </c>
      <c r="G27" s="38">
        <v>0.99620704013658168</v>
      </c>
      <c r="K27" s="10"/>
    </row>
    <row r="28" spans="2:12" x14ac:dyDescent="0.2">
      <c r="B28" s="29" t="s">
        <v>370</v>
      </c>
      <c r="C28" s="29" t="s">
        <v>417</v>
      </c>
      <c r="D28" s="29" t="s">
        <v>383</v>
      </c>
      <c r="E28" s="35">
        <v>9.7138497599999998E-2</v>
      </c>
      <c r="F28" s="30">
        <v>5.3819707021857479E-4</v>
      </c>
      <c r="G28" s="38">
        <v>0.99674523720680031</v>
      </c>
      <c r="K28" s="10"/>
    </row>
    <row r="29" spans="2:12" x14ac:dyDescent="0.2">
      <c r="B29" s="29" t="s">
        <v>82</v>
      </c>
      <c r="C29" s="29" t="s">
        <v>20</v>
      </c>
      <c r="D29" s="29" t="s">
        <v>318</v>
      </c>
      <c r="E29" s="35">
        <v>6.0227857287999995E-2</v>
      </c>
      <c r="F29" s="30">
        <v>3.3369320237400946E-4</v>
      </c>
      <c r="G29" s="38">
        <v>0.99707893040917428</v>
      </c>
      <c r="K29" s="10"/>
    </row>
    <row r="30" spans="2:12" x14ac:dyDescent="0.2">
      <c r="B30" s="29" t="s">
        <v>147</v>
      </c>
      <c r="C30" s="29" t="s">
        <v>55</v>
      </c>
      <c r="D30" s="29" t="s">
        <v>280</v>
      </c>
      <c r="E30" s="35">
        <v>5.7104724999999995E-2</v>
      </c>
      <c r="F30" s="30">
        <v>3.1638944857056755E-4</v>
      </c>
      <c r="G30" s="38">
        <v>0.99739531985774477</v>
      </c>
    </row>
    <row r="31" spans="2:12" x14ac:dyDescent="0.2">
      <c r="B31" s="29" t="s">
        <v>85</v>
      </c>
      <c r="C31" s="29" t="s">
        <v>23</v>
      </c>
      <c r="D31" s="29" t="s">
        <v>276</v>
      </c>
      <c r="E31" s="35">
        <v>5.4692828930900002E-2</v>
      </c>
      <c r="F31" s="30">
        <v>3.0302630800186563E-4</v>
      </c>
      <c r="G31" s="38">
        <v>0.99769834616574671</v>
      </c>
    </row>
    <row r="32" spans="2:12" x14ac:dyDescent="0.2">
      <c r="B32" s="29" t="s">
        <v>84</v>
      </c>
      <c r="C32" s="29" t="s">
        <v>22</v>
      </c>
      <c r="D32" s="29" t="s">
        <v>287</v>
      </c>
      <c r="E32" s="35">
        <v>4.2381459501447998E-2</v>
      </c>
      <c r="F32" s="30">
        <v>2.3481501051408573E-4</v>
      </c>
      <c r="G32" s="38">
        <v>0.99793316117626085</v>
      </c>
    </row>
    <row r="33" spans="2:7" x14ac:dyDescent="0.2">
      <c r="B33" s="29" t="s">
        <v>112</v>
      </c>
      <c r="C33" s="29" t="s">
        <v>34</v>
      </c>
      <c r="D33" s="29" t="s">
        <v>286</v>
      </c>
      <c r="E33" s="35">
        <v>3.8785483777499997E-2</v>
      </c>
      <c r="F33" s="30">
        <v>2.1489146169438551E-4</v>
      </c>
      <c r="G33" s="38">
        <v>0.99814805263795525</v>
      </c>
    </row>
    <row r="34" spans="2:7" x14ac:dyDescent="0.2">
      <c r="B34" s="29" t="s">
        <v>99</v>
      </c>
      <c r="C34" s="29" t="s">
        <v>28</v>
      </c>
      <c r="D34" s="29" t="s">
        <v>272</v>
      </c>
      <c r="E34" s="35">
        <v>3.7540519900000006E-2</v>
      </c>
      <c r="F34" s="30">
        <v>2.0799372364044166E-4</v>
      </c>
      <c r="G34" s="38">
        <v>0.99835604636159569</v>
      </c>
    </row>
    <row r="35" spans="2:7" x14ac:dyDescent="0.2">
      <c r="B35" s="29" t="s">
        <v>116</v>
      </c>
      <c r="C35" s="29" t="s">
        <v>38</v>
      </c>
      <c r="D35" s="29" t="s">
        <v>317</v>
      </c>
      <c r="E35" s="35">
        <v>3.3653399889079998E-2</v>
      </c>
      <c r="F35" s="30">
        <v>1.864570862293938E-4</v>
      </c>
      <c r="G35" s="38">
        <v>0.99854250344782514</v>
      </c>
    </row>
    <row r="36" spans="2:7" x14ac:dyDescent="0.2">
      <c r="B36" s="29" t="s">
        <v>105</v>
      </c>
      <c r="C36" s="29" t="s">
        <v>106</v>
      </c>
      <c r="D36" s="29" t="s">
        <v>263</v>
      </c>
      <c r="E36" s="35">
        <v>3.3470113989699998E-2</v>
      </c>
      <c r="F36" s="30">
        <v>1.8544158839387147E-4</v>
      </c>
      <c r="G36" s="38">
        <v>0.99872794503621898</v>
      </c>
    </row>
    <row r="37" spans="2:7" x14ac:dyDescent="0.2">
      <c r="B37" s="29" t="s">
        <v>167</v>
      </c>
      <c r="C37" s="29" t="s">
        <v>431</v>
      </c>
      <c r="D37" s="29" t="s">
        <v>290</v>
      </c>
      <c r="E37" s="35">
        <v>3.1132618474999995E-2</v>
      </c>
      <c r="F37" s="30">
        <v>1.7249066503451533E-4</v>
      </c>
      <c r="G37" s="38">
        <v>0.99890043570125353</v>
      </c>
    </row>
    <row r="38" spans="2:7" x14ac:dyDescent="0.2">
      <c r="B38" s="29" t="s">
        <v>110</v>
      </c>
      <c r="C38" s="29" t="s">
        <v>404</v>
      </c>
      <c r="D38" s="29" t="s">
        <v>405</v>
      </c>
      <c r="E38" s="35">
        <v>2.8237694459999997E-2</v>
      </c>
      <c r="F38" s="30">
        <v>1.5645130204380758E-4</v>
      </c>
      <c r="G38" s="38">
        <v>0.9990568870032972</v>
      </c>
    </row>
    <row r="39" spans="2:7" x14ac:dyDescent="0.2">
      <c r="B39" s="29" t="s">
        <v>117</v>
      </c>
      <c r="C39" s="29" t="s">
        <v>39</v>
      </c>
      <c r="D39" s="29" t="s">
        <v>320</v>
      </c>
      <c r="E39" s="35">
        <v>2.6296810910000003E-2</v>
      </c>
      <c r="F39" s="30">
        <v>1.4569781227349201E-4</v>
      </c>
      <c r="G39" s="38">
        <v>0.99920258481557067</v>
      </c>
    </row>
    <row r="40" spans="2:7" x14ac:dyDescent="0.2">
      <c r="B40" s="29" t="s">
        <v>103</v>
      </c>
      <c r="C40" s="29" t="s">
        <v>32</v>
      </c>
      <c r="D40" s="29" t="s">
        <v>314</v>
      </c>
      <c r="E40" s="35">
        <v>2.5303402400000001E-2</v>
      </c>
      <c r="F40" s="30">
        <v>1.4019381990361E-4</v>
      </c>
      <c r="G40" s="38">
        <v>0.99934277863547427</v>
      </c>
    </row>
    <row r="41" spans="2:7" x14ac:dyDescent="0.2">
      <c r="B41" s="29" t="s">
        <v>115</v>
      </c>
      <c r="C41" s="29" t="s">
        <v>37</v>
      </c>
      <c r="D41" s="29" t="s">
        <v>315</v>
      </c>
      <c r="E41" s="35">
        <v>2.1030187410000005E-2</v>
      </c>
      <c r="F41" s="30">
        <v>1.1651801839489804E-4</v>
      </c>
      <c r="G41" s="38">
        <v>0.99945929665386912</v>
      </c>
    </row>
    <row r="42" spans="2:7" x14ac:dyDescent="0.2">
      <c r="B42" s="29" t="s">
        <v>130</v>
      </c>
      <c r="C42" s="29" t="s">
        <v>44</v>
      </c>
      <c r="D42" s="29" t="s">
        <v>298</v>
      </c>
      <c r="E42" s="35">
        <v>1.8832817299999999E-2</v>
      </c>
      <c r="F42" s="30">
        <v>1.0434346160632496E-4</v>
      </c>
      <c r="G42" s="38">
        <v>0.99956364011547549</v>
      </c>
    </row>
    <row r="43" spans="2:7" x14ac:dyDescent="0.2">
      <c r="B43" s="29" t="s">
        <v>136</v>
      </c>
      <c r="C43" s="29" t="s">
        <v>414</v>
      </c>
      <c r="D43" s="29" t="s">
        <v>415</v>
      </c>
      <c r="E43" s="35">
        <v>1.3051999999999999E-2</v>
      </c>
      <c r="F43" s="30">
        <v>7.231477049829147E-5</v>
      </c>
      <c r="G43" s="38">
        <v>0.99963595488597368</v>
      </c>
    </row>
    <row r="44" spans="2:7" x14ac:dyDescent="0.2">
      <c r="B44" s="29" t="s">
        <v>170</v>
      </c>
      <c r="C44" s="29" t="s">
        <v>432</v>
      </c>
      <c r="D44" s="29" t="s">
        <v>392</v>
      </c>
      <c r="E44" s="35">
        <v>1.29768E-2</v>
      </c>
      <c r="F44" s="30">
        <v>7.1898123950523207E-5</v>
      </c>
      <c r="G44" s="38">
        <v>0.99970785300992415</v>
      </c>
    </row>
    <row r="45" spans="2:7" x14ac:dyDescent="0.2">
      <c r="B45" s="29" t="s">
        <v>81</v>
      </c>
      <c r="C45" s="29" t="s">
        <v>19</v>
      </c>
      <c r="D45" s="29" t="s">
        <v>273</v>
      </c>
      <c r="E45" s="35">
        <v>8.7251823909999995E-3</v>
      </c>
      <c r="F45" s="30">
        <v>4.8341983003440017E-5</v>
      </c>
      <c r="G45" s="38">
        <v>0.99975619499292767</v>
      </c>
    </row>
    <row r="46" spans="2:7" x14ac:dyDescent="0.2">
      <c r="B46" s="29" t="s">
        <v>221</v>
      </c>
      <c r="C46" s="29" t="s">
        <v>222</v>
      </c>
      <c r="D46" s="29" t="s">
        <v>313</v>
      </c>
      <c r="E46" s="35">
        <v>7.8471211029999995E-3</v>
      </c>
      <c r="F46" s="30">
        <v>4.3477073370804845E-5</v>
      </c>
      <c r="G46" s="38">
        <v>0.99979967206629838</v>
      </c>
    </row>
    <row r="47" spans="2:7" x14ac:dyDescent="0.2">
      <c r="B47" s="29" t="s">
        <v>91</v>
      </c>
      <c r="C47" s="29" t="s">
        <v>92</v>
      </c>
      <c r="D47" s="29" t="s">
        <v>328</v>
      </c>
      <c r="E47" s="35">
        <v>7.1103052638000009E-3</v>
      </c>
      <c r="F47" s="30">
        <v>3.9394735927405064E-5</v>
      </c>
      <c r="G47" s="38">
        <v>0.9998390668022259</v>
      </c>
    </row>
    <row r="48" spans="2:7" x14ac:dyDescent="0.2">
      <c r="B48" s="29" t="s">
        <v>104</v>
      </c>
      <c r="C48" s="29" t="s">
        <v>33</v>
      </c>
      <c r="D48" s="29" t="s">
        <v>319</v>
      </c>
      <c r="E48" s="35">
        <v>6.8379032420000001E-3</v>
      </c>
      <c r="F48" s="30">
        <v>3.7885489092457344E-5</v>
      </c>
      <c r="G48" s="38">
        <v>0.99987695229131834</v>
      </c>
    </row>
    <row r="49" spans="2:7" x14ac:dyDescent="0.2">
      <c r="B49" s="29" t="s">
        <v>108</v>
      </c>
      <c r="C49" s="29" t="s">
        <v>418</v>
      </c>
      <c r="D49" s="29" t="s">
        <v>419</v>
      </c>
      <c r="E49" s="35">
        <v>4.7570870000000001E-3</v>
      </c>
      <c r="F49" s="30">
        <v>2.6356700478501832E-5</v>
      </c>
      <c r="G49" s="38">
        <v>0.9999033089917968</v>
      </c>
    </row>
    <row r="50" spans="2:7" x14ac:dyDescent="0.2">
      <c r="B50" s="29" t="s">
        <v>132</v>
      </c>
      <c r="C50" s="29" t="s">
        <v>406</v>
      </c>
      <c r="D50" s="29" t="s">
        <v>384</v>
      </c>
      <c r="E50" s="35">
        <v>4.4349000000000003E-3</v>
      </c>
      <c r="F50" s="30">
        <v>2.4571619344381928E-5</v>
      </c>
      <c r="G50" s="38">
        <v>0.99992788061114124</v>
      </c>
    </row>
    <row r="51" spans="2:7" x14ac:dyDescent="0.2">
      <c r="B51" s="29" t="s">
        <v>131</v>
      </c>
      <c r="C51" s="29" t="s">
        <v>45</v>
      </c>
      <c r="D51" s="29" t="s">
        <v>316</v>
      </c>
      <c r="E51" s="35">
        <v>4.18798E-3</v>
      </c>
      <c r="F51" s="30">
        <v>2.3203555972374714E-5</v>
      </c>
      <c r="G51" s="38">
        <v>0.99995108416711365</v>
      </c>
    </row>
    <row r="52" spans="2:7" x14ac:dyDescent="0.2">
      <c r="B52" s="29" t="s">
        <v>145</v>
      </c>
      <c r="C52" s="29" t="s">
        <v>408</v>
      </c>
      <c r="D52" s="29" t="s">
        <v>381</v>
      </c>
      <c r="E52" s="35">
        <v>3.1015000000000001E-3</v>
      </c>
      <c r="F52" s="30">
        <v>1.7183899839139675E-5</v>
      </c>
      <c r="G52" s="38">
        <v>0.99996826806695294</v>
      </c>
    </row>
    <row r="53" spans="2:7" x14ac:dyDescent="0.2">
      <c r="B53" s="29" t="s">
        <v>212</v>
      </c>
      <c r="C53" s="29" t="s">
        <v>433</v>
      </c>
      <c r="D53" s="29" t="s">
        <v>434</v>
      </c>
      <c r="E53" s="35">
        <v>2.0820499999999998E-3</v>
      </c>
      <c r="F53" s="30">
        <v>1.1535624265703935E-5</v>
      </c>
      <c r="G53" s="38">
        <v>0.99997980369121864</v>
      </c>
    </row>
    <row r="54" spans="2:7" x14ac:dyDescent="0.2">
      <c r="B54" s="29" t="s">
        <v>237</v>
      </c>
      <c r="C54" s="29" t="s">
        <v>439</v>
      </c>
      <c r="D54" s="29" t="s">
        <v>440</v>
      </c>
      <c r="E54" s="35">
        <v>9.0506699999999996E-4</v>
      </c>
      <c r="F54" s="30">
        <v>5.014535120332299E-6</v>
      </c>
      <c r="G54" s="38">
        <v>0.999984818226339</v>
      </c>
    </row>
    <row r="55" spans="2:7" x14ac:dyDescent="0.2">
      <c r="B55" s="29" t="s">
        <v>123</v>
      </c>
      <c r="C55" s="29" t="s">
        <v>402</v>
      </c>
      <c r="D55" s="29" t="s">
        <v>403</v>
      </c>
      <c r="E55" s="35">
        <v>8.7363400000000009E-4</v>
      </c>
      <c r="F55" s="30">
        <v>4.8403801876727234E-6</v>
      </c>
      <c r="G55" s="38">
        <v>0.99998965860652655</v>
      </c>
    </row>
    <row r="56" spans="2:7" x14ac:dyDescent="0.2">
      <c r="B56" s="29" t="s">
        <v>226</v>
      </c>
      <c r="C56" s="29" t="s">
        <v>72</v>
      </c>
      <c r="D56" s="29" t="s">
        <v>295</v>
      </c>
      <c r="E56" s="35">
        <v>5.3422767519999993E-4</v>
      </c>
      <c r="F56" s="30">
        <v>2.9598951674780723E-6</v>
      </c>
      <c r="G56" s="38">
        <v>0.99999261850169396</v>
      </c>
    </row>
    <row r="57" spans="2:7" x14ac:dyDescent="0.2">
      <c r="B57" s="29" t="s">
        <v>93</v>
      </c>
      <c r="C57" s="29" t="s">
        <v>94</v>
      </c>
      <c r="D57" s="29" t="s">
        <v>324</v>
      </c>
      <c r="E57" s="35">
        <v>5.0449874299999999E-4</v>
      </c>
      <c r="F57" s="30">
        <v>2.7951816439412759E-6</v>
      </c>
      <c r="G57" s="38">
        <v>0.99999541368333789</v>
      </c>
    </row>
    <row r="58" spans="2:7" x14ac:dyDescent="0.2">
      <c r="B58" s="29" t="s">
        <v>160</v>
      </c>
      <c r="C58" s="29" t="s">
        <v>47</v>
      </c>
      <c r="D58" s="29" t="s">
        <v>285</v>
      </c>
      <c r="E58" s="35">
        <v>3.9020500000000002E-4</v>
      </c>
      <c r="F58" s="30">
        <v>2.161935720371271E-6</v>
      </c>
      <c r="G58" s="38">
        <v>0.99999757561905833</v>
      </c>
    </row>
    <row r="59" spans="2:7" x14ac:dyDescent="0.2">
      <c r="B59" s="29" t="s">
        <v>220</v>
      </c>
      <c r="C59" s="29" t="s">
        <v>70</v>
      </c>
      <c r="D59" s="29" t="s">
        <v>305</v>
      </c>
      <c r="E59" s="35">
        <v>1.3305395E-4</v>
      </c>
      <c r="F59" s="30">
        <v>7.3718708689405065E-7</v>
      </c>
      <c r="G59" s="38">
        <v>0.99999831280614526</v>
      </c>
    </row>
    <row r="60" spans="2:7" x14ac:dyDescent="0.2">
      <c r="B60" s="29" t="s">
        <v>224</v>
      </c>
      <c r="C60" s="29" t="s">
        <v>225</v>
      </c>
      <c r="D60" s="29" t="s">
        <v>308</v>
      </c>
      <c r="E60" s="35">
        <v>9.2319150000000005E-5</v>
      </c>
      <c r="F60" s="30">
        <v>5.1149541410108383E-7</v>
      </c>
      <c r="G60" s="38">
        <v>0.9999988243015594</v>
      </c>
    </row>
    <row r="61" spans="2:7" x14ac:dyDescent="0.2">
      <c r="B61" s="29" t="s">
        <v>148</v>
      </c>
      <c r="C61" s="29" t="s">
        <v>56</v>
      </c>
      <c r="D61" s="29" t="s">
        <v>326</v>
      </c>
      <c r="E61" s="35">
        <v>9.0000000000000006E-5</v>
      </c>
      <c r="F61" s="30">
        <v>4.9864613429713708E-7</v>
      </c>
      <c r="G61" s="38">
        <v>0.99999932294769367</v>
      </c>
    </row>
    <row r="62" spans="2:7" x14ac:dyDescent="0.2">
      <c r="B62" s="29" t="s">
        <v>213</v>
      </c>
      <c r="C62" s="29" t="s">
        <v>214</v>
      </c>
      <c r="D62" s="29" t="s">
        <v>325</v>
      </c>
      <c r="E62" s="35">
        <v>7.120522609999999E-5</v>
      </c>
      <c r="F62" s="30">
        <v>3.9451345262798449E-7</v>
      </c>
      <c r="G62" s="38">
        <v>0.99999971746114635</v>
      </c>
    </row>
    <row r="63" spans="2:7" x14ac:dyDescent="0.2">
      <c r="B63" s="29" t="s">
        <v>219</v>
      </c>
      <c r="C63" s="29" t="s">
        <v>71</v>
      </c>
      <c r="D63" s="29" t="s">
        <v>321</v>
      </c>
      <c r="E63" s="35">
        <v>4.3548191910000001E-5</v>
      </c>
      <c r="F63" s="30">
        <v>2.4127930612834844E-7</v>
      </c>
      <c r="G63" s="38">
        <v>0.99999995874045255</v>
      </c>
    </row>
    <row r="64" spans="2:7" x14ac:dyDescent="0.2">
      <c r="B64" s="29" t="s">
        <v>127</v>
      </c>
      <c r="C64" s="29" t="s">
        <v>128</v>
      </c>
      <c r="D64" s="29" t="s">
        <v>327</v>
      </c>
      <c r="E64" s="35">
        <v>3.1100049999999998E-6</v>
      </c>
      <c r="F64" s="30">
        <v>1.7231021898830753E-8</v>
      </c>
      <c r="G64" s="38">
        <v>0.99999997597147439</v>
      </c>
    </row>
    <row r="65" spans="2:7" x14ac:dyDescent="0.2">
      <c r="B65" s="29" t="s">
        <v>223</v>
      </c>
      <c r="C65" s="29" t="s">
        <v>69</v>
      </c>
      <c r="D65" s="29" t="s">
        <v>309</v>
      </c>
      <c r="E65" s="35">
        <v>2.673387E-6</v>
      </c>
      <c r="F65" s="30">
        <v>1.4811934367002448E-8</v>
      </c>
      <c r="G65" s="38">
        <v>0.99999999078340873</v>
      </c>
    </row>
    <row r="66" spans="2:7" x14ac:dyDescent="0.2">
      <c r="B66" s="29" t="s">
        <v>107</v>
      </c>
      <c r="C66" s="29" t="s">
        <v>412</v>
      </c>
      <c r="D66" s="29" t="s">
        <v>413</v>
      </c>
      <c r="E66" s="35">
        <v>1.6634906999999998E-6</v>
      </c>
      <c r="F66" s="30">
        <v>9.2165911888248721E-9</v>
      </c>
      <c r="G66" s="38">
        <v>1</v>
      </c>
    </row>
    <row r="67" spans="2:7" x14ac:dyDescent="0.2">
      <c r="B67" s="29" t="s">
        <v>234</v>
      </c>
      <c r="C67" s="29" t="s">
        <v>235</v>
      </c>
      <c r="D67" s="29" t="s">
        <v>357</v>
      </c>
      <c r="E67" s="35">
        <v>0</v>
      </c>
      <c r="F67" s="30">
        <v>0</v>
      </c>
      <c r="G67" s="38">
        <v>1</v>
      </c>
    </row>
    <row r="68" spans="2:7" x14ac:dyDescent="0.2">
      <c r="B68" s="29" t="s">
        <v>174</v>
      </c>
      <c r="C68" s="29" t="s">
        <v>435</v>
      </c>
      <c r="D68" s="29" t="s">
        <v>281</v>
      </c>
      <c r="E68" s="35">
        <v>0</v>
      </c>
      <c r="F68" s="30">
        <v>0</v>
      </c>
      <c r="G68" s="38">
        <v>1</v>
      </c>
    </row>
    <row r="69" spans="2:7" x14ac:dyDescent="0.2">
      <c r="B69" s="29" t="s">
        <v>186</v>
      </c>
      <c r="C69" s="29" t="s">
        <v>187</v>
      </c>
      <c r="D69" s="29" t="s">
        <v>350</v>
      </c>
      <c r="E69" s="35">
        <v>0</v>
      </c>
      <c r="F69" s="30">
        <v>0</v>
      </c>
      <c r="G69" s="38">
        <v>1</v>
      </c>
    </row>
    <row r="70" spans="2:7" x14ac:dyDescent="0.2">
      <c r="B70" s="29" t="s">
        <v>197</v>
      </c>
      <c r="C70" s="29" t="s">
        <v>368</v>
      </c>
      <c r="D70" s="29" t="s">
        <v>369</v>
      </c>
      <c r="E70" s="35">
        <v>0</v>
      </c>
      <c r="F70" s="30">
        <v>0</v>
      </c>
      <c r="G70" s="38">
        <v>1</v>
      </c>
    </row>
    <row r="71" spans="2:7" x14ac:dyDescent="0.2">
      <c r="B71" s="29" t="s">
        <v>208</v>
      </c>
      <c r="C71" s="29" t="s">
        <v>209</v>
      </c>
      <c r="D71" s="29" t="s">
        <v>297</v>
      </c>
      <c r="E71" s="35">
        <v>0</v>
      </c>
      <c r="F71" s="30">
        <v>0</v>
      </c>
      <c r="G71" s="38">
        <v>1</v>
      </c>
    </row>
    <row r="72" spans="2:7" x14ac:dyDescent="0.2">
      <c r="B72" s="29" t="s">
        <v>177</v>
      </c>
      <c r="C72" s="29" t="s">
        <v>178</v>
      </c>
      <c r="D72" s="29" t="s">
        <v>346</v>
      </c>
      <c r="E72" s="35">
        <v>0</v>
      </c>
      <c r="F72" s="30">
        <v>0</v>
      </c>
      <c r="G72" s="38">
        <v>1</v>
      </c>
    </row>
    <row r="73" spans="2:7" x14ac:dyDescent="0.2">
      <c r="B73" s="29" t="s">
        <v>190</v>
      </c>
      <c r="C73" s="29" t="s">
        <v>422</v>
      </c>
      <c r="D73" s="29" t="s">
        <v>423</v>
      </c>
      <c r="E73" s="35">
        <v>0</v>
      </c>
      <c r="F73" s="30">
        <v>0</v>
      </c>
      <c r="G73" s="38">
        <v>1</v>
      </c>
    </row>
    <row r="74" spans="2:7" x14ac:dyDescent="0.2">
      <c r="B74" s="29" t="s">
        <v>200</v>
      </c>
      <c r="C74" s="29" t="s">
        <v>201</v>
      </c>
      <c r="D74" s="29" t="s">
        <v>351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124</v>
      </c>
      <c r="C75" s="29" t="s">
        <v>43</v>
      </c>
      <c r="D75" s="29" t="s">
        <v>307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134</v>
      </c>
      <c r="C76" s="29" t="s">
        <v>49</v>
      </c>
      <c r="D76" s="29" t="s">
        <v>284</v>
      </c>
      <c r="E76" s="35">
        <v>0</v>
      </c>
      <c r="F76" s="30">
        <v>0</v>
      </c>
      <c r="G76" s="38">
        <v>1</v>
      </c>
    </row>
    <row r="77" spans="2:7" x14ac:dyDescent="0.2">
      <c r="B77" s="29" t="s">
        <v>140</v>
      </c>
      <c r="C77" s="29" t="s">
        <v>54</v>
      </c>
      <c r="D77" s="29" t="s">
        <v>337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154</v>
      </c>
      <c r="C78" s="29" t="s">
        <v>60</v>
      </c>
      <c r="D78" s="29" t="s">
        <v>302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162</v>
      </c>
      <c r="C79" s="29" t="s">
        <v>436</v>
      </c>
      <c r="D79" s="29" t="s">
        <v>391</v>
      </c>
      <c r="E79" s="35">
        <v>0</v>
      </c>
      <c r="F79" s="30">
        <v>0</v>
      </c>
      <c r="G79" s="38">
        <v>1</v>
      </c>
    </row>
    <row r="80" spans="2:7" x14ac:dyDescent="0.2">
      <c r="B80" s="29" t="s">
        <v>230</v>
      </c>
      <c r="C80" s="29" t="s">
        <v>231</v>
      </c>
      <c r="D80" s="29" t="s">
        <v>355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172</v>
      </c>
      <c r="C81" s="29" t="s">
        <v>62</v>
      </c>
      <c r="D81" s="29" t="s">
        <v>345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182</v>
      </c>
      <c r="C82" s="29" t="s">
        <v>183</v>
      </c>
      <c r="D82" s="29" t="s">
        <v>348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193</v>
      </c>
      <c r="C83" s="29" t="s">
        <v>194</v>
      </c>
      <c r="D83" s="29" t="s">
        <v>275</v>
      </c>
      <c r="E83" s="35">
        <v>0</v>
      </c>
      <c r="F83" s="30">
        <v>0</v>
      </c>
      <c r="G83" s="38">
        <v>1</v>
      </c>
    </row>
    <row r="84" spans="2:7" x14ac:dyDescent="0.2">
      <c r="B84" s="29" t="s">
        <v>205</v>
      </c>
      <c r="C84" s="29" t="s">
        <v>68</v>
      </c>
      <c r="D84" s="29" t="s">
        <v>352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146</v>
      </c>
      <c r="C85" s="29" t="s">
        <v>437</v>
      </c>
      <c r="D85" s="29" t="s">
        <v>438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159</v>
      </c>
      <c r="C86" s="29" t="s">
        <v>67</v>
      </c>
      <c r="D86" s="29" t="s">
        <v>258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120</v>
      </c>
      <c r="C87" s="29" t="s">
        <v>42</v>
      </c>
      <c r="D87" s="29" t="s">
        <v>330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100</v>
      </c>
      <c r="C88" s="29" t="s">
        <v>29</v>
      </c>
      <c r="D88" s="29" t="s">
        <v>269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143</v>
      </c>
      <c r="C89" s="29" t="s">
        <v>144</v>
      </c>
      <c r="D89" s="29" t="s">
        <v>339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156</v>
      </c>
      <c r="C90" s="29" t="s">
        <v>59</v>
      </c>
      <c r="D90" s="29" t="s">
        <v>340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164</v>
      </c>
      <c r="C91" s="29" t="s">
        <v>64</v>
      </c>
      <c r="D91" s="29" t="s">
        <v>342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171</v>
      </c>
      <c r="C92" s="29" t="s">
        <v>61</v>
      </c>
      <c r="D92" s="29" t="s">
        <v>344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180</v>
      </c>
      <c r="C93" s="29" t="s">
        <v>181</v>
      </c>
      <c r="D93" s="29" t="s">
        <v>347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192</v>
      </c>
      <c r="C94" s="29" t="s">
        <v>424</v>
      </c>
      <c r="D94" s="29" t="s">
        <v>425</v>
      </c>
      <c r="E94" s="35">
        <v>0</v>
      </c>
      <c r="F94" s="30">
        <v>0</v>
      </c>
      <c r="G94" s="38">
        <v>1</v>
      </c>
    </row>
    <row r="95" spans="2:7" x14ac:dyDescent="0.2">
      <c r="B95" s="29" t="s">
        <v>203</v>
      </c>
      <c r="C95" s="29" t="s">
        <v>204</v>
      </c>
      <c r="D95" s="29" t="s">
        <v>279</v>
      </c>
      <c r="E95" s="35">
        <v>0</v>
      </c>
      <c r="F95" s="30">
        <v>0</v>
      </c>
      <c r="G95" s="38">
        <v>1</v>
      </c>
    </row>
    <row r="96" spans="2:7" x14ac:dyDescent="0.2">
      <c r="B96" s="29" t="s">
        <v>217</v>
      </c>
      <c r="C96" s="29" t="s">
        <v>218</v>
      </c>
      <c r="D96" s="29" t="s">
        <v>354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158</v>
      </c>
      <c r="C97" s="29" t="s">
        <v>442</v>
      </c>
      <c r="D97" s="29" t="s">
        <v>443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166</v>
      </c>
      <c r="C98" s="29" t="s">
        <v>66</v>
      </c>
      <c r="D98" s="29" t="s">
        <v>264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173</v>
      </c>
      <c r="C99" s="29" t="s">
        <v>441</v>
      </c>
      <c r="D99" s="29" t="s">
        <v>289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184</v>
      </c>
      <c r="C100" s="29" t="s">
        <v>185</v>
      </c>
      <c r="D100" s="29" t="s">
        <v>349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195</v>
      </c>
      <c r="C101" s="29" t="s">
        <v>196</v>
      </c>
      <c r="D101" s="29" t="s">
        <v>277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206</v>
      </c>
      <c r="C102" s="29" t="s">
        <v>207</v>
      </c>
      <c r="D102" s="29" t="s">
        <v>301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232</v>
      </c>
      <c r="C103" s="29" t="s">
        <v>233</v>
      </c>
      <c r="D103" s="29" t="s">
        <v>356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157</v>
      </c>
      <c r="C104" s="29" t="s">
        <v>420</v>
      </c>
      <c r="D104" s="29" t="s">
        <v>421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118</v>
      </c>
      <c r="C105" s="29" t="s">
        <v>40</v>
      </c>
      <c r="D105" s="29" t="s">
        <v>329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129</v>
      </c>
      <c r="C106" s="29" t="s">
        <v>448</v>
      </c>
      <c r="D106" s="29" t="s">
        <v>449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137</v>
      </c>
      <c r="C107" s="29" t="s">
        <v>51</v>
      </c>
      <c r="D107" s="29" t="s">
        <v>334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175</v>
      </c>
      <c r="C108" s="29" t="s">
        <v>409</v>
      </c>
      <c r="D108" s="29" t="s">
        <v>387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188</v>
      </c>
      <c r="C109" s="29" t="s">
        <v>411</v>
      </c>
      <c r="D109" s="29" t="s">
        <v>386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198</v>
      </c>
      <c r="C110" s="29" t="s">
        <v>400</v>
      </c>
      <c r="D110" s="29" t="s">
        <v>401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138</v>
      </c>
      <c r="C111" s="29" t="s">
        <v>52</v>
      </c>
      <c r="D111" s="29" t="s">
        <v>335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151</v>
      </c>
      <c r="C112" s="29" t="s">
        <v>152</v>
      </c>
      <c r="D112" s="29" t="s">
        <v>323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121</v>
      </c>
      <c r="C113" s="29" t="s">
        <v>122</v>
      </c>
      <c r="D113" s="29" t="s">
        <v>331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125</v>
      </c>
      <c r="C114" s="29" t="s">
        <v>126</v>
      </c>
      <c r="D114" s="29" t="s">
        <v>332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135</v>
      </c>
      <c r="C115" s="29" t="s">
        <v>50</v>
      </c>
      <c r="D115" s="29" t="s">
        <v>333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141</v>
      </c>
      <c r="C116" s="29" t="s">
        <v>142</v>
      </c>
      <c r="D116" s="29" t="s">
        <v>338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155</v>
      </c>
      <c r="C117" s="29" t="s">
        <v>57</v>
      </c>
      <c r="D117" s="29" t="s">
        <v>294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163</v>
      </c>
      <c r="C118" s="29" t="s">
        <v>63</v>
      </c>
      <c r="D118" s="29" t="s">
        <v>271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371</v>
      </c>
      <c r="C119" s="29" t="s">
        <v>429</v>
      </c>
      <c r="D119" s="29" t="s">
        <v>430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179</v>
      </c>
      <c r="C120" s="29" t="s">
        <v>416</v>
      </c>
      <c r="D120" s="29" t="s">
        <v>389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191</v>
      </c>
      <c r="C121" s="29" t="s">
        <v>426</v>
      </c>
      <c r="D121" s="29" t="s">
        <v>427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202</v>
      </c>
      <c r="C122" s="29" t="s">
        <v>444</v>
      </c>
      <c r="D122" s="29" t="s">
        <v>445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215</v>
      </c>
      <c r="C123" s="29" t="s">
        <v>216</v>
      </c>
      <c r="D123" s="29" t="s">
        <v>353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227</v>
      </c>
      <c r="C124" s="29" t="s">
        <v>446</v>
      </c>
      <c r="D124" s="29" t="s">
        <v>447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133</v>
      </c>
      <c r="C125" s="29" t="s">
        <v>48</v>
      </c>
      <c r="D125" s="29" t="s">
        <v>283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139</v>
      </c>
      <c r="C126" s="29" t="s">
        <v>53</v>
      </c>
      <c r="D126" s="29" t="s">
        <v>336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153</v>
      </c>
      <c r="C127" s="29" t="s">
        <v>58</v>
      </c>
      <c r="D127" s="29" t="s">
        <v>303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161</v>
      </c>
      <c r="C128" s="29" t="s">
        <v>46</v>
      </c>
      <c r="D128" s="29" t="s">
        <v>341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168</v>
      </c>
      <c r="C129" s="29" t="s">
        <v>169</v>
      </c>
      <c r="D129" s="29" t="s">
        <v>343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176</v>
      </c>
      <c r="C130" s="29" t="s">
        <v>407</v>
      </c>
      <c r="D130" s="29" t="s">
        <v>388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189</v>
      </c>
      <c r="C131" s="29" t="s">
        <v>410</v>
      </c>
      <c r="D131" s="29" t="s">
        <v>393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199</v>
      </c>
      <c r="C132" s="29" t="s">
        <v>397</v>
      </c>
      <c r="D132" s="29" t="s">
        <v>390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6" tint="0.59999389629810485"/>
  </sheetPr>
  <dimension ref="B1:L132"/>
  <sheetViews>
    <sheetView zoomScale="70" zoomScaleNormal="70" workbookViewId="0">
      <selection activeCell="K31" sqref="K31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6050.0646812000023</v>
      </c>
      <c r="F6" s="30">
        <v>0.41776876821136494</v>
      </c>
      <c r="G6" s="38">
        <v>0.41776876821136494</v>
      </c>
      <c r="I6" s="24"/>
      <c r="J6" s="24"/>
      <c r="K6" s="27"/>
      <c r="L6" s="24"/>
    </row>
    <row r="7" spans="2:12" x14ac:dyDescent="0.2">
      <c r="B7" s="29" t="s">
        <v>95</v>
      </c>
      <c r="C7" s="29" t="s">
        <v>26</v>
      </c>
      <c r="D7" s="29" t="s">
        <v>255</v>
      </c>
      <c r="E7" s="35">
        <v>2061.9248199999997</v>
      </c>
      <c r="F7" s="30">
        <v>0.14237993105637078</v>
      </c>
      <c r="G7" s="38">
        <v>0.56014869926773569</v>
      </c>
      <c r="I7" s="24"/>
      <c r="J7" s="24"/>
      <c r="K7" s="27"/>
      <c r="L7" s="24"/>
    </row>
    <row r="8" spans="2:12" x14ac:dyDescent="0.2">
      <c r="B8" s="29" t="s">
        <v>147</v>
      </c>
      <c r="C8" s="29" t="s">
        <v>55</v>
      </c>
      <c r="D8" s="29" t="s">
        <v>280</v>
      </c>
      <c r="E8" s="35">
        <v>1250.3642458660001</v>
      </c>
      <c r="F8" s="30">
        <v>8.6340090286003812E-2</v>
      </c>
      <c r="G8" s="38">
        <v>0.64648878955373945</v>
      </c>
      <c r="I8" s="24"/>
      <c r="J8" s="24"/>
      <c r="K8" s="27"/>
      <c r="L8" s="24"/>
    </row>
    <row r="9" spans="2:12" x14ac:dyDescent="0.2">
      <c r="B9" s="29" t="s">
        <v>83</v>
      </c>
      <c r="C9" s="29" t="s">
        <v>21</v>
      </c>
      <c r="D9" s="29" t="s">
        <v>274</v>
      </c>
      <c r="E9" s="35">
        <v>622.70904011389996</v>
      </c>
      <c r="F9" s="30">
        <v>4.2999273950054068E-2</v>
      </c>
      <c r="G9" s="38">
        <v>0.68948806350379344</v>
      </c>
      <c r="I9" s="24"/>
      <c r="J9" s="24"/>
      <c r="K9" s="27"/>
      <c r="L9" s="24"/>
    </row>
    <row r="10" spans="2:12" x14ac:dyDescent="0.2">
      <c r="B10" s="29" t="s">
        <v>228</v>
      </c>
      <c r="C10" s="29" t="s">
        <v>229</v>
      </c>
      <c r="D10" s="29" t="s">
        <v>288</v>
      </c>
      <c r="E10" s="35">
        <v>535.91340550000007</v>
      </c>
      <c r="F10" s="30">
        <v>3.7005866066093962E-2</v>
      </c>
      <c r="G10" s="38">
        <v>0.72649392956988745</v>
      </c>
      <c r="I10" s="24"/>
      <c r="J10" s="24"/>
      <c r="K10" s="27"/>
      <c r="L10" s="24"/>
    </row>
    <row r="11" spans="2:12" x14ac:dyDescent="0.2">
      <c r="B11" s="29" t="s">
        <v>99</v>
      </c>
      <c r="C11" s="29" t="s">
        <v>28</v>
      </c>
      <c r="D11" s="29" t="s">
        <v>272</v>
      </c>
      <c r="E11" s="35">
        <v>358.78113400000007</v>
      </c>
      <c r="F11" s="30">
        <v>2.4774537183778866E-2</v>
      </c>
      <c r="G11" s="38">
        <v>0.75126846675366632</v>
      </c>
      <c r="I11" s="24"/>
      <c r="J11" s="24"/>
      <c r="K11" s="27"/>
      <c r="L11" s="24"/>
    </row>
    <row r="12" spans="2:12" x14ac:dyDescent="0.2">
      <c r="B12" s="29" t="s">
        <v>112</v>
      </c>
      <c r="C12" s="29" t="s">
        <v>34</v>
      </c>
      <c r="D12" s="29" t="s">
        <v>286</v>
      </c>
      <c r="E12" s="35">
        <v>348.09888806000004</v>
      </c>
      <c r="F12" s="30">
        <v>2.4036907263564607E-2</v>
      </c>
      <c r="G12" s="38">
        <v>0.77530537401723087</v>
      </c>
      <c r="I12" s="24"/>
      <c r="J12" s="24"/>
      <c r="K12" s="27"/>
      <c r="L12" s="24"/>
    </row>
    <row r="13" spans="2:12" x14ac:dyDescent="0.2">
      <c r="B13" s="29" t="s">
        <v>114</v>
      </c>
      <c r="C13" s="29" t="s">
        <v>36</v>
      </c>
      <c r="D13" s="29" t="s">
        <v>259</v>
      </c>
      <c r="E13" s="35">
        <v>307.82268149999999</v>
      </c>
      <c r="F13" s="30">
        <v>2.1255756633046002E-2</v>
      </c>
      <c r="G13" s="38">
        <v>0.79656113065027689</v>
      </c>
      <c r="I13" s="24"/>
      <c r="J13" s="24"/>
      <c r="K13" s="27"/>
      <c r="L13" s="24"/>
    </row>
    <row r="14" spans="2:12" x14ac:dyDescent="0.2">
      <c r="B14" s="29" t="s">
        <v>79</v>
      </c>
      <c r="C14" s="29" t="s">
        <v>80</v>
      </c>
      <c r="D14" s="29" t="s">
        <v>253</v>
      </c>
      <c r="E14" s="35">
        <v>299.79882820000006</v>
      </c>
      <c r="F14" s="30">
        <v>2.0701693910400075E-2</v>
      </c>
      <c r="G14" s="38">
        <v>0.817262824560677</v>
      </c>
      <c r="I14" s="24"/>
      <c r="J14" s="24"/>
      <c r="K14" s="27"/>
      <c r="L14" s="10"/>
    </row>
    <row r="15" spans="2:12" x14ac:dyDescent="0.2">
      <c r="B15" s="29" t="s">
        <v>252</v>
      </c>
      <c r="C15" s="29" t="s">
        <v>398</v>
      </c>
      <c r="D15" s="29" t="s">
        <v>399</v>
      </c>
      <c r="E15" s="35">
        <v>244.3940806</v>
      </c>
      <c r="F15" s="30">
        <v>1.6875888009541071E-2</v>
      </c>
      <c r="G15" s="38">
        <v>0.83413871257021799</v>
      </c>
      <c r="I15" s="24"/>
      <c r="J15" s="24"/>
      <c r="K15" s="27"/>
      <c r="L15" s="24"/>
    </row>
    <row r="16" spans="2:12" x14ac:dyDescent="0.2">
      <c r="B16" s="29" t="s">
        <v>88</v>
      </c>
      <c r="C16" s="29" t="s">
        <v>89</v>
      </c>
      <c r="D16" s="29" t="s">
        <v>265</v>
      </c>
      <c r="E16" s="35">
        <v>190.91204900000002</v>
      </c>
      <c r="F16" s="30">
        <v>1.3182849399160194E-2</v>
      </c>
      <c r="G16" s="38">
        <v>0.84732156196937825</v>
      </c>
      <c r="I16" s="24"/>
      <c r="J16" s="28"/>
      <c r="K16" s="27"/>
      <c r="L16" s="24"/>
    </row>
    <row r="17" spans="2:12" x14ac:dyDescent="0.2">
      <c r="B17" s="29" t="s">
        <v>117</v>
      </c>
      <c r="C17" s="29" t="s">
        <v>39</v>
      </c>
      <c r="D17" s="29" t="s">
        <v>320</v>
      </c>
      <c r="E17" s="35">
        <v>187.95483535</v>
      </c>
      <c r="F17" s="30">
        <v>1.297864802793563E-2</v>
      </c>
      <c r="G17" s="38">
        <v>0.86030020999731383</v>
      </c>
    </row>
    <row r="18" spans="2:12" x14ac:dyDescent="0.2">
      <c r="B18" s="29" t="s">
        <v>123</v>
      </c>
      <c r="C18" s="29" t="s">
        <v>402</v>
      </c>
      <c r="D18" s="29" t="s">
        <v>403</v>
      </c>
      <c r="E18" s="35">
        <v>184.00893619999999</v>
      </c>
      <c r="F18" s="30">
        <v>1.2706175994288742E-2</v>
      </c>
      <c r="G18" s="38">
        <v>0.87300638599160252</v>
      </c>
    </row>
    <row r="19" spans="2:12" x14ac:dyDescent="0.2">
      <c r="B19" s="29" t="s">
        <v>96</v>
      </c>
      <c r="C19" s="29" t="s">
        <v>27</v>
      </c>
      <c r="D19" s="29" t="s">
        <v>260</v>
      </c>
      <c r="E19" s="35">
        <v>177.69017100000005</v>
      </c>
      <c r="F19" s="30">
        <v>1.2269852931095107E-2</v>
      </c>
      <c r="G19" s="38">
        <v>0.88527623892269769</v>
      </c>
      <c r="J19" s="6" t="s">
        <v>244</v>
      </c>
      <c r="K19" s="3"/>
    </row>
    <row r="20" spans="2:12" x14ac:dyDescent="0.2">
      <c r="B20" s="29" t="s">
        <v>109</v>
      </c>
      <c r="C20" s="29" t="s">
        <v>396</v>
      </c>
      <c r="D20" s="29" t="s">
        <v>385</v>
      </c>
      <c r="E20" s="35">
        <v>170.61724720000007</v>
      </c>
      <c r="F20" s="30">
        <v>1.1781453745420159E-2</v>
      </c>
      <c r="G20" s="38">
        <v>0.89705769266811786</v>
      </c>
      <c r="J20" s="3" t="s">
        <v>380</v>
      </c>
      <c r="K20" s="7">
        <v>0.41776876821136494</v>
      </c>
    </row>
    <row r="21" spans="2:12" x14ac:dyDescent="0.2">
      <c r="B21" s="29" t="s">
        <v>97</v>
      </c>
      <c r="C21" s="29" t="s">
        <v>98</v>
      </c>
      <c r="D21" s="29" t="s">
        <v>257</v>
      </c>
      <c r="E21" s="35">
        <v>161.38499199999995</v>
      </c>
      <c r="F21" s="30">
        <v>1.1143948514326991E-2</v>
      </c>
      <c r="G21" s="38">
        <v>0.90820164118244473</v>
      </c>
      <c r="J21" s="3" t="s">
        <v>255</v>
      </c>
      <c r="K21" s="7">
        <v>0.14237993105637078</v>
      </c>
      <c r="L21" s="19"/>
    </row>
    <row r="22" spans="2:12" x14ac:dyDescent="0.2">
      <c r="B22" s="29" t="s">
        <v>113</v>
      </c>
      <c r="C22" s="29" t="s">
        <v>35</v>
      </c>
      <c r="D22" s="29" t="s">
        <v>306</v>
      </c>
      <c r="E22" s="35">
        <v>155.88316970800003</v>
      </c>
      <c r="F22" s="30">
        <v>1.076403695255659E-2</v>
      </c>
      <c r="G22" s="38">
        <v>0.91896567813500141</v>
      </c>
      <c r="J22" s="3" t="s">
        <v>280</v>
      </c>
      <c r="K22" s="7">
        <v>8.6340090286003812E-2</v>
      </c>
    </row>
    <row r="23" spans="2:12" x14ac:dyDescent="0.2">
      <c r="B23" s="29" t="s">
        <v>110</v>
      </c>
      <c r="C23" s="29" t="s">
        <v>404</v>
      </c>
      <c r="D23" s="29" t="s">
        <v>405</v>
      </c>
      <c r="E23" s="35">
        <v>124.676108</v>
      </c>
      <c r="F23" s="30">
        <v>8.6091284654193374E-3</v>
      </c>
      <c r="G23" s="38">
        <v>0.92757480660042069</v>
      </c>
      <c r="J23" s="3" t="s">
        <v>288</v>
      </c>
      <c r="K23" s="7">
        <v>4.2999273950054068E-2</v>
      </c>
    </row>
    <row r="24" spans="2:12" x14ac:dyDescent="0.2">
      <c r="B24" s="29" t="s">
        <v>149</v>
      </c>
      <c r="C24" s="29" t="s">
        <v>150</v>
      </c>
      <c r="D24" s="29" t="s">
        <v>312</v>
      </c>
      <c r="E24" s="35">
        <v>123.23095048</v>
      </c>
      <c r="F24" s="30">
        <v>8.509337519567492E-3</v>
      </c>
      <c r="G24" s="38">
        <v>0.93608414411998819</v>
      </c>
      <c r="J24" s="3" t="s">
        <v>274</v>
      </c>
      <c r="K24" s="7">
        <v>3.7005866066093962E-2</v>
      </c>
    </row>
    <row r="25" spans="2:12" x14ac:dyDescent="0.2">
      <c r="B25" s="29" t="s">
        <v>90</v>
      </c>
      <c r="C25" s="29" t="s">
        <v>395</v>
      </c>
      <c r="D25" s="29" t="s">
        <v>291</v>
      </c>
      <c r="E25" s="35">
        <v>111.83904240000001</v>
      </c>
      <c r="F25" s="30">
        <v>7.7227040442350049E-3</v>
      </c>
      <c r="G25" s="38">
        <v>0.94380684816422322</v>
      </c>
      <c r="J25" s="3" t="s">
        <v>286</v>
      </c>
      <c r="K25" s="7">
        <v>2.4774537183778866E-2</v>
      </c>
    </row>
    <row r="26" spans="2:12" x14ac:dyDescent="0.2">
      <c r="B26" s="29" t="s">
        <v>105</v>
      </c>
      <c r="C26" s="29" t="s">
        <v>106</v>
      </c>
      <c r="D26" s="29" t="s">
        <v>263</v>
      </c>
      <c r="E26" s="35">
        <v>99.54795496700001</v>
      </c>
      <c r="F26" s="30">
        <v>6.87398048053186E-3</v>
      </c>
      <c r="G26" s="38">
        <v>0.95068082864475512</v>
      </c>
      <c r="J26" s="3" t="s">
        <v>272</v>
      </c>
      <c r="K26" s="7">
        <v>2.4036907263564607E-2</v>
      </c>
    </row>
    <row r="27" spans="2:12" x14ac:dyDescent="0.2">
      <c r="B27" s="29" t="s">
        <v>82</v>
      </c>
      <c r="C27" s="29" t="s">
        <v>20</v>
      </c>
      <c r="D27" s="29" t="s">
        <v>318</v>
      </c>
      <c r="E27" s="35">
        <v>79.961933530999971</v>
      </c>
      <c r="F27" s="30">
        <v>5.5215274935571518E-3</v>
      </c>
      <c r="G27" s="38">
        <v>0.95620235613831217</v>
      </c>
      <c r="J27" s="3" t="s">
        <v>259</v>
      </c>
      <c r="K27" s="7">
        <v>2.1255756633046002E-2</v>
      </c>
    </row>
    <row r="28" spans="2:12" x14ac:dyDescent="0.2">
      <c r="B28" s="29" t="s">
        <v>86</v>
      </c>
      <c r="C28" s="29" t="s">
        <v>24</v>
      </c>
      <c r="D28" s="29" t="s">
        <v>304</v>
      </c>
      <c r="E28" s="35">
        <v>66.720100955000007</v>
      </c>
      <c r="F28" s="30">
        <v>4.6071531230934999E-3</v>
      </c>
      <c r="G28" s="38">
        <v>0.96080950926140574</v>
      </c>
      <c r="J28" s="3" t="s">
        <v>2</v>
      </c>
      <c r="K28" s="7">
        <f>SUM(F14)</f>
        <v>2.0701693910400075E-2</v>
      </c>
      <c r="L28" s="1"/>
    </row>
    <row r="29" spans="2:12" x14ac:dyDescent="0.2">
      <c r="B29" s="29" t="s">
        <v>87</v>
      </c>
      <c r="C29" s="29" t="s">
        <v>25</v>
      </c>
      <c r="D29" s="29" t="s">
        <v>311</v>
      </c>
      <c r="E29" s="35">
        <v>64.95639229999999</v>
      </c>
      <c r="F29" s="30">
        <v>4.4853655999662371E-3</v>
      </c>
      <c r="G29" s="38">
        <v>0.965294874861372</v>
      </c>
      <c r="J29" s="3" t="s">
        <v>3</v>
      </c>
      <c r="K29" s="7">
        <f>SUM(F15:F132)</f>
        <v>0.18273717543932277</v>
      </c>
    </row>
    <row r="30" spans="2:12" x14ac:dyDescent="0.2">
      <c r="B30" s="29" t="s">
        <v>210</v>
      </c>
      <c r="C30" s="29" t="s">
        <v>211</v>
      </c>
      <c r="D30" s="29" t="s">
        <v>322</v>
      </c>
      <c r="E30" s="35">
        <v>62.391736739999992</v>
      </c>
      <c r="F30" s="30">
        <v>4.3082711306265944E-3</v>
      </c>
      <c r="G30" s="38">
        <v>0.96960314599199871</v>
      </c>
    </row>
    <row r="31" spans="2:12" x14ac:dyDescent="0.2">
      <c r="B31" s="29" t="s">
        <v>85</v>
      </c>
      <c r="C31" s="29" t="s">
        <v>23</v>
      </c>
      <c r="D31" s="29" t="s">
        <v>276</v>
      </c>
      <c r="E31" s="35">
        <v>57.824212150000001</v>
      </c>
      <c r="F31" s="30">
        <v>3.9928746477313178E-3</v>
      </c>
      <c r="G31" s="38">
        <v>0.97359602063973005</v>
      </c>
      <c r="K31" s="1"/>
    </row>
    <row r="32" spans="2:12" x14ac:dyDescent="0.2">
      <c r="B32" s="29" t="s">
        <v>143</v>
      </c>
      <c r="C32" s="29" t="s">
        <v>144</v>
      </c>
      <c r="D32" s="29" t="s">
        <v>339</v>
      </c>
      <c r="E32" s="35">
        <v>41.76585</v>
      </c>
      <c r="F32" s="30">
        <v>2.8840134159259624E-3</v>
      </c>
      <c r="G32" s="38">
        <v>0.97648003405565598</v>
      </c>
    </row>
    <row r="33" spans="2:7" x14ac:dyDescent="0.2">
      <c r="B33" s="29" t="s">
        <v>91</v>
      </c>
      <c r="C33" s="29" t="s">
        <v>92</v>
      </c>
      <c r="D33" s="29" t="s">
        <v>328</v>
      </c>
      <c r="E33" s="35">
        <v>37.519437599999989</v>
      </c>
      <c r="F33" s="30">
        <v>2.5907903561497481E-3</v>
      </c>
      <c r="G33" s="38">
        <v>0.97907082441180571</v>
      </c>
    </row>
    <row r="34" spans="2:7" x14ac:dyDescent="0.2">
      <c r="B34" s="29" t="s">
        <v>370</v>
      </c>
      <c r="C34" s="29" t="s">
        <v>417</v>
      </c>
      <c r="D34" s="29" t="s">
        <v>383</v>
      </c>
      <c r="E34" s="35">
        <v>33.579714499999994</v>
      </c>
      <c r="F34" s="30">
        <v>2.3187447908030977E-3</v>
      </c>
      <c r="G34" s="38">
        <v>0.98138956920260878</v>
      </c>
    </row>
    <row r="35" spans="2:7" x14ac:dyDescent="0.2">
      <c r="B35" s="29" t="s">
        <v>145</v>
      </c>
      <c r="C35" s="29" t="s">
        <v>408</v>
      </c>
      <c r="D35" s="29" t="s">
        <v>381</v>
      </c>
      <c r="E35" s="35">
        <v>31.73542269</v>
      </c>
      <c r="F35" s="30">
        <v>2.1913928436280167E-3</v>
      </c>
      <c r="G35" s="38">
        <v>0.98358096204623691</v>
      </c>
    </row>
    <row r="36" spans="2:7" x14ac:dyDescent="0.2">
      <c r="B36" s="29" t="s">
        <v>168</v>
      </c>
      <c r="C36" s="29" t="s">
        <v>169</v>
      </c>
      <c r="D36" s="29" t="s">
        <v>343</v>
      </c>
      <c r="E36" s="35">
        <v>25.876216679999999</v>
      </c>
      <c r="F36" s="30">
        <v>1.7868032389745968E-3</v>
      </c>
      <c r="G36" s="38">
        <v>0.98536776528521153</v>
      </c>
    </row>
    <row r="37" spans="2:7" x14ac:dyDescent="0.2">
      <c r="B37" s="29" t="s">
        <v>119</v>
      </c>
      <c r="C37" s="29" t="s">
        <v>41</v>
      </c>
      <c r="D37" s="29" t="s">
        <v>310</v>
      </c>
      <c r="E37" s="35">
        <v>25.409707999999998</v>
      </c>
      <c r="F37" s="30">
        <v>1.7545899045933759E-3</v>
      </c>
      <c r="G37" s="38">
        <v>0.98712235518980485</v>
      </c>
    </row>
    <row r="38" spans="2:7" x14ac:dyDescent="0.2">
      <c r="B38" s="29" t="s">
        <v>93</v>
      </c>
      <c r="C38" s="29" t="s">
        <v>94</v>
      </c>
      <c r="D38" s="29" t="s">
        <v>324</v>
      </c>
      <c r="E38" s="35">
        <v>23.742285364999997</v>
      </c>
      <c r="F38" s="30">
        <v>1.6394511189740573E-3</v>
      </c>
      <c r="G38" s="38">
        <v>0.98876180630877897</v>
      </c>
    </row>
    <row r="39" spans="2:7" x14ac:dyDescent="0.2">
      <c r="B39" s="29" t="s">
        <v>116</v>
      </c>
      <c r="C39" s="29" t="s">
        <v>38</v>
      </c>
      <c r="D39" s="29" t="s">
        <v>317</v>
      </c>
      <c r="E39" s="35">
        <v>23.479087064000002</v>
      </c>
      <c r="F39" s="30">
        <v>1.6212767628641515E-3</v>
      </c>
      <c r="G39" s="38">
        <v>0.99038308307164313</v>
      </c>
    </row>
    <row r="40" spans="2:7" x14ac:dyDescent="0.2">
      <c r="B40" s="29" t="s">
        <v>81</v>
      </c>
      <c r="C40" s="29" t="s">
        <v>19</v>
      </c>
      <c r="D40" s="29" t="s">
        <v>273</v>
      </c>
      <c r="E40" s="35">
        <v>17.495845799999998</v>
      </c>
      <c r="F40" s="30">
        <v>1.2081222819641381E-3</v>
      </c>
      <c r="G40" s="38">
        <v>0.99159120535360734</v>
      </c>
    </row>
    <row r="41" spans="2:7" x14ac:dyDescent="0.2">
      <c r="B41" s="29" t="s">
        <v>141</v>
      </c>
      <c r="C41" s="29" t="s">
        <v>142</v>
      </c>
      <c r="D41" s="29" t="s">
        <v>338</v>
      </c>
      <c r="E41" s="35">
        <v>17.158341909999997</v>
      </c>
      <c r="F41" s="30">
        <v>1.1848169799844777E-3</v>
      </c>
      <c r="G41" s="38">
        <v>0.99277602233359186</v>
      </c>
    </row>
    <row r="42" spans="2:7" x14ac:dyDescent="0.2">
      <c r="B42" s="29" t="s">
        <v>84</v>
      </c>
      <c r="C42" s="29" t="s">
        <v>22</v>
      </c>
      <c r="D42" s="29" t="s">
        <v>287</v>
      </c>
      <c r="E42" s="35">
        <v>15.012024210000002</v>
      </c>
      <c r="F42" s="30">
        <v>1.0366095559373352E-3</v>
      </c>
      <c r="G42" s="38">
        <v>0.99381263188952917</v>
      </c>
    </row>
    <row r="43" spans="2:7" x14ac:dyDescent="0.2">
      <c r="B43" s="29" t="s">
        <v>115</v>
      </c>
      <c r="C43" s="29" t="s">
        <v>37</v>
      </c>
      <c r="D43" s="29" t="s">
        <v>315</v>
      </c>
      <c r="E43" s="35">
        <v>14.590723410000003</v>
      </c>
      <c r="F43" s="30">
        <v>1.0075179138579729E-3</v>
      </c>
      <c r="G43" s="38">
        <v>0.99482014980338707</v>
      </c>
    </row>
    <row r="44" spans="2:7" x14ac:dyDescent="0.2">
      <c r="B44" s="29" t="s">
        <v>130</v>
      </c>
      <c r="C44" s="29" t="s">
        <v>44</v>
      </c>
      <c r="D44" s="29" t="s">
        <v>298</v>
      </c>
      <c r="E44" s="35">
        <v>11.76904</v>
      </c>
      <c r="F44" s="30">
        <v>8.1267517008678841E-4</v>
      </c>
      <c r="G44" s="38">
        <v>0.99563282497347383</v>
      </c>
    </row>
    <row r="45" spans="2:7" x14ac:dyDescent="0.2">
      <c r="B45" s="29" t="s">
        <v>131</v>
      </c>
      <c r="C45" s="29" t="s">
        <v>45</v>
      </c>
      <c r="D45" s="29" t="s">
        <v>316</v>
      </c>
      <c r="E45" s="35">
        <v>11.483937000000001</v>
      </c>
      <c r="F45" s="30">
        <v>7.9298825178102572E-4</v>
      </c>
      <c r="G45" s="38">
        <v>0.99642581322525492</v>
      </c>
    </row>
    <row r="46" spans="2:7" x14ac:dyDescent="0.2">
      <c r="B46" s="29" t="s">
        <v>103</v>
      </c>
      <c r="C46" s="29" t="s">
        <v>32</v>
      </c>
      <c r="D46" s="29" t="s">
        <v>314</v>
      </c>
      <c r="E46" s="35">
        <v>10.394427700000001</v>
      </c>
      <c r="F46" s="30">
        <v>7.1775550928982531E-4</v>
      </c>
      <c r="G46" s="38">
        <v>0.99714356873454468</v>
      </c>
    </row>
    <row r="47" spans="2:7" x14ac:dyDescent="0.2">
      <c r="B47" s="29" t="s">
        <v>236</v>
      </c>
      <c r="C47" s="29" t="s">
        <v>428</v>
      </c>
      <c r="D47" s="29" t="s">
        <v>382</v>
      </c>
      <c r="E47" s="35">
        <v>9.056578</v>
      </c>
      <c r="F47" s="30">
        <v>6.253743777363545E-4</v>
      </c>
      <c r="G47" s="38">
        <v>0.99776894311228104</v>
      </c>
    </row>
    <row r="48" spans="2:7" x14ac:dyDescent="0.2">
      <c r="B48" s="29" t="s">
        <v>136</v>
      </c>
      <c r="C48" s="29" t="s">
        <v>414</v>
      </c>
      <c r="D48" s="29" t="s">
        <v>415</v>
      </c>
      <c r="E48" s="35">
        <v>3.7339949999999997</v>
      </c>
      <c r="F48" s="30">
        <v>2.5783963872399253E-4</v>
      </c>
      <c r="G48" s="38">
        <v>0.99802678275100509</v>
      </c>
    </row>
    <row r="49" spans="2:7" x14ac:dyDescent="0.2">
      <c r="B49" s="29" t="s">
        <v>127</v>
      </c>
      <c r="C49" s="29" t="s">
        <v>128</v>
      </c>
      <c r="D49" s="29" t="s">
        <v>327</v>
      </c>
      <c r="E49" s="35">
        <v>3.4868904323460002</v>
      </c>
      <c r="F49" s="30">
        <v>2.407765862959749E-4</v>
      </c>
      <c r="G49" s="38">
        <v>0.99826755933730105</v>
      </c>
    </row>
    <row r="50" spans="2:7" x14ac:dyDescent="0.2">
      <c r="B50" s="29" t="s">
        <v>213</v>
      </c>
      <c r="C50" s="29" t="s">
        <v>214</v>
      </c>
      <c r="D50" s="29" t="s">
        <v>325</v>
      </c>
      <c r="E50" s="35">
        <v>3.23323677</v>
      </c>
      <c r="F50" s="30">
        <v>2.2326130610403298E-4</v>
      </c>
      <c r="G50" s="38">
        <v>0.99849082064340511</v>
      </c>
    </row>
    <row r="51" spans="2:7" x14ac:dyDescent="0.2">
      <c r="B51" s="29" t="s">
        <v>215</v>
      </c>
      <c r="C51" s="29" t="s">
        <v>216</v>
      </c>
      <c r="D51" s="29" t="s">
        <v>353</v>
      </c>
      <c r="E51" s="35">
        <v>3.1912878</v>
      </c>
      <c r="F51" s="30">
        <v>2.203646478948914E-4</v>
      </c>
      <c r="G51" s="38">
        <v>0.99871118529129999</v>
      </c>
    </row>
    <row r="52" spans="2:7" x14ac:dyDescent="0.2">
      <c r="B52" s="29" t="s">
        <v>140</v>
      </c>
      <c r="C52" s="29" t="s">
        <v>54</v>
      </c>
      <c r="D52" s="29" t="s">
        <v>337</v>
      </c>
      <c r="E52" s="35">
        <v>2.9203319999999997</v>
      </c>
      <c r="F52" s="30">
        <v>2.0165462134633672E-4</v>
      </c>
      <c r="G52" s="38">
        <v>0.99891283991264634</v>
      </c>
    </row>
    <row r="53" spans="2:7" x14ac:dyDescent="0.2">
      <c r="B53" s="29" t="s">
        <v>157</v>
      </c>
      <c r="C53" s="29" t="s">
        <v>420</v>
      </c>
      <c r="D53" s="29" t="s">
        <v>421</v>
      </c>
      <c r="E53" s="35">
        <v>2.4936862200000003</v>
      </c>
      <c r="F53" s="30">
        <v>1.7219389797142168E-4</v>
      </c>
      <c r="G53" s="38">
        <v>0.99908503381061775</v>
      </c>
    </row>
    <row r="54" spans="2:7" x14ac:dyDescent="0.2">
      <c r="B54" s="29" t="s">
        <v>104</v>
      </c>
      <c r="C54" s="29" t="s">
        <v>33</v>
      </c>
      <c r="D54" s="29" t="s">
        <v>319</v>
      </c>
      <c r="E54" s="35">
        <v>2.001540007</v>
      </c>
      <c r="F54" s="30">
        <v>1.3821024192493497E-4</v>
      </c>
      <c r="G54" s="38">
        <v>0.9992232440525427</v>
      </c>
    </row>
    <row r="55" spans="2:7" x14ac:dyDescent="0.2">
      <c r="B55" s="29" t="s">
        <v>160</v>
      </c>
      <c r="C55" s="29" t="s">
        <v>47</v>
      </c>
      <c r="D55" s="29" t="s">
        <v>285</v>
      </c>
      <c r="E55" s="35">
        <v>1.6115972000000001</v>
      </c>
      <c r="F55" s="30">
        <v>1.1128393043284686E-4</v>
      </c>
      <c r="G55" s="38">
        <v>0.99933452798297562</v>
      </c>
    </row>
    <row r="56" spans="2:7" x14ac:dyDescent="0.2">
      <c r="B56" s="29" t="s">
        <v>108</v>
      </c>
      <c r="C56" s="29" t="s">
        <v>418</v>
      </c>
      <c r="D56" s="29" t="s">
        <v>419</v>
      </c>
      <c r="E56" s="35">
        <v>1.3215273000000001</v>
      </c>
      <c r="F56" s="30">
        <v>9.1254037993059264E-5</v>
      </c>
      <c r="G56" s="38">
        <v>0.99942578202096866</v>
      </c>
    </row>
    <row r="57" spans="2:7" x14ac:dyDescent="0.2">
      <c r="B57" s="29" t="s">
        <v>137</v>
      </c>
      <c r="C57" s="29" t="s">
        <v>51</v>
      </c>
      <c r="D57" s="29" t="s">
        <v>334</v>
      </c>
      <c r="E57" s="35">
        <v>1.26759358</v>
      </c>
      <c r="F57" s="30">
        <v>8.7529809417541356E-5</v>
      </c>
      <c r="G57" s="38">
        <v>0.99951331183038616</v>
      </c>
    </row>
    <row r="58" spans="2:7" x14ac:dyDescent="0.2">
      <c r="B58" s="29" t="s">
        <v>155</v>
      </c>
      <c r="C58" s="29" t="s">
        <v>57</v>
      </c>
      <c r="D58" s="29" t="s">
        <v>294</v>
      </c>
      <c r="E58" s="35">
        <v>1.0394400000000001</v>
      </c>
      <c r="F58" s="30">
        <v>7.1775359655079044E-5</v>
      </c>
      <c r="G58" s="38">
        <v>0.99958508719004135</v>
      </c>
    </row>
    <row r="59" spans="2:7" x14ac:dyDescent="0.2">
      <c r="B59" s="29" t="s">
        <v>224</v>
      </c>
      <c r="C59" s="29" t="s">
        <v>225</v>
      </c>
      <c r="D59" s="29" t="s">
        <v>308</v>
      </c>
      <c r="E59" s="35">
        <v>0.91614285000000006</v>
      </c>
      <c r="F59" s="30">
        <v>6.3261450929518893E-5</v>
      </c>
      <c r="G59" s="38">
        <v>0.99964834864097074</v>
      </c>
    </row>
    <row r="60" spans="2:7" x14ac:dyDescent="0.2">
      <c r="B60" s="29" t="s">
        <v>167</v>
      </c>
      <c r="C60" s="29" t="s">
        <v>431</v>
      </c>
      <c r="D60" s="29" t="s">
        <v>290</v>
      </c>
      <c r="E60" s="35">
        <v>0.87081953000000001</v>
      </c>
      <c r="F60" s="30">
        <v>6.0131787270469563E-5</v>
      </c>
      <c r="G60" s="38">
        <v>0.99970848042824134</v>
      </c>
    </row>
    <row r="61" spans="2:7" x14ac:dyDescent="0.2">
      <c r="B61" s="29" t="s">
        <v>132</v>
      </c>
      <c r="C61" s="29" t="s">
        <v>406</v>
      </c>
      <c r="D61" s="29" t="s">
        <v>384</v>
      </c>
      <c r="E61" s="35">
        <v>0.67773432999999994</v>
      </c>
      <c r="F61" s="30">
        <v>4.6798877555553E-5</v>
      </c>
      <c r="G61" s="38">
        <v>0.99975527930579688</v>
      </c>
    </row>
    <row r="62" spans="2:7" x14ac:dyDescent="0.2">
      <c r="B62" s="29" t="s">
        <v>107</v>
      </c>
      <c r="C62" s="29" t="s">
        <v>412</v>
      </c>
      <c r="D62" s="29" t="s">
        <v>413</v>
      </c>
      <c r="E62" s="35">
        <v>0.6685437029800001</v>
      </c>
      <c r="F62" s="30">
        <v>4.6164246831493721E-5</v>
      </c>
      <c r="G62" s="38">
        <v>0.99980144355262823</v>
      </c>
    </row>
    <row r="63" spans="2:7" x14ac:dyDescent="0.2">
      <c r="B63" s="29" t="s">
        <v>171</v>
      </c>
      <c r="C63" s="29" t="s">
        <v>61</v>
      </c>
      <c r="D63" s="29" t="s">
        <v>344</v>
      </c>
      <c r="E63" s="35">
        <v>0.51818724000000005</v>
      </c>
      <c r="F63" s="30">
        <v>3.5781839759555874E-5</v>
      </c>
      <c r="G63" s="38">
        <v>0.99983722539238784</v>
      </c>
    </row>
    <row r="64" spans="2:7" x14ac:dyDescent="0.2">
      <c r="B64" s="29" t="s">
        <v>226</v>
      </c>
      <c r="C64" s="29" t="s">
        <v>72</v>
      </c>
      <c r="D64" s="29" t="s">
        <v>295</v>
      </c>
      <c r="E64" s="35">
        <v>0.24437097200000002</v>
      </c>
      <c r="F64" s="30">
        <v>1.6874292315632696E-5</v>
      </c>
      <c r="G64" s="38">
        <v>0.99985409968470351</v>
      </c>
    </row>
    <row r="65" spans="2:7" x14ac:dyDescent="0.2">
      <c r="B65" s="29" t="s">
        <v>120</v>
      </c>
      <c r="C65" s="29" t="s">
        <v>42</v>
      </c>
      <c r="D65" s="29" t="s">
        <v>330</v>
      </c>
      <c r="E65" s="35">
        <v>0.24213300000000001</v>
      </c>
      <c r="F65" s="30">
        <v>1.6719755983378793E-5</v>
      </c>
      <c r="G65" s="38">
        <v>0.99987081944068679</v>
      </c>
    </row>
    <row r="66" spans="2:7" x14ac:dyDescent="0.2">
      <c r="B66" s="29" t="s">
        <v>220</v>
      </c>
      <c r="C66" s="29" t="s">
        <v>70</v>
      </c>
      <c r="D66" s="29" t="s">
        <v>305</v>
      </c>
      <c r="E66" s="35">
        <v>0.21012638860000002</v>
      </c>
      <c r="F66" s="30">
        <v>1.4509637030312379E-5</v>
      </c>
      <c r="G66" s="38">
        <v>0.9998853290777171</v>
      </c>
    </row>
    <row r="67" spans="2:7" x14ac:dyDescent="0.2">
      <c r="B67" s="29" t="s">
        <v>170</v>
      </c>
      <c r="C67" s="29" t="s">
        <v>432</v>
      </c>
      <c r="D67" s="29" t="s">
        <v>392</v>
      </c>
      <c r="E67" s="35">
        <v>0.20222643000000001</v>
      </c>
      <c r="F67" s="30">
        <v>1.3964129478385154E-5</v>
      </c>
      <c r="G67" s="38">
        <v>0.99989929320719551</v>
      </c>
    </row>
    <row r="68" spans="2:7" x14ac:dyDescent="0.2">
      <c r="B68" s="29" t="s">
        <v>161</v>
      </c>
      <c r="C68" s="29" t="s">
        <v>46</v>
      </c>
      <c r="D68" s="29" t="s">
        <v>341</v>
      </c>
      <c r="E68" s="35">
        <v>0.19761306175000001</v>
      </c>
      <c r="F68" s="30">
        <v>1.364556740133879E-5</v>
      </c>
      <c r="G68" s="38">
        <v>0.99991293877459675</v>
      </c>
    </row>
    <row r="69" spans="2:7" x14ac:dyDescent="0.2">
      <c r="B69" s="29" t="s">
        <v>237</v>
      </c>
      <c r="C69" s="29" t="s">
        <v>439</v>
      </c>
      <c r="D69" s="29" t="s">
        <v>440</v>
      </c>
      <c r="E69" s="35">
        <v>0.17906389</v>
      </c>
      <c r="F69" s="30">
        <v>1.2364710907784489E-5</v>
      </c>
      <c r="G69" s="38">
        <v>0.99992530348550457</v>
      </c>
    </row>
    <row r="70" spans="2:7" x14ac:dyDescent="0.2">
      <c r="B70" s="29" t="s">
        <v>217</v>
      </c>
      <c r="C70" s="29" t="s">
        <v>218</v>
      </c>
      <c r="D70" s="29" t="s">
        <v>354</v>
      </c>
      <c r="E70" s="35">
        <v>0.164963</v>
      </c>
      <c r="F70" s="30">
        <v>1.1391016946414224E-5</v>
      </c>
      <c r="G70" s="38">
        <v>0.99993669450245093</v>
      </c>
    </row>
    <row r="71" spans="2:7" x14ac:dyDescent="0.2">
      <c r="B71" s="29" t="s">
        <v>221</v>
      </c>
      <c r="C71" s="29" t="s">
        <v>222</v>
      </c>
      <c r="D71" s="29" t="s">
        <v>313</v>
      </c>
      <c r="E71" s="35">
        <v>0.1647268787</v>
      </c>
      <c r="F71" s="30">
        <v>1.1374712310042981E-5</v>
      </c>
      <c r="G71" s="38">
        <v>0.99994806921476098</v>
      </c>
    </row>
    <row r="72" spans="2:7" x14ac:dyDescent="0.2">
      <c r="B72" s="29" t="s">
        <v>158</v>
      </c>
      <c r="C72" s="29" t="s">
        <v>442</v>
      </c>
      <c r="D72" s="29" t="s">
        <v>443</v>
      </c>
      <c r="E72" s="35">
        <v>0.13500000000000001</v>
      </c>
      <c r="F72" s="30">
        <v>9.3220133470288517E-6</v>
      </c>
      <c r="G72" s="38">
        <v>0.99995739122810801</v>
      </c>
    </row>
    <row r="73" spans="2:7" x14ac:dyDescent="0.2">
      <c r="B73" s="29" t="s">
        <v>230</v>
      </c>
      <c r="C73" s="29" t="s">
        <v>231</v>
      </c>
      <c r="D73" s="29" t="s">
        <v>355</v>
      </c>
      <c r="E73" s="35">
        <v>0.114992</v>
      </c>
      <c r="F73" s="30">
        <v>7.9404219170484554E-6</v>
      </c>
      <c r="G73" s="38">
        <v>0.9999653316500251</v>
      </c>
    </row>
    <row r="74" spans="2:7" x14ac:dyDescent="0.2">
      <c r="B74" s="29" t="s">
        <v>148</v>
      </c>
      <c r="C74" s="29" t="s">
        <v>56</v>
      </c>
      <c r="D74" s="29" t="s">
        <v>326</v>
      </c>
      <c r="E74" s="35">
        <v>9.0753899999999998E-2</v>
      </c>
      <c r="F74" s="30">
        <v>6.2667338303327524E-6</v>
      </c>
      <c r="G74" s="38">
        <v>0.99997159838385541</v>
      </c>
    </row>
    <row r="75" spans="2:7" x14ac:dyDescent="0.2">
      <c r="B75" s="29" t="s">
        <v>125</v>
      </c>
      <c r="C75" s="29" t="s">
        <v>126</v>
      </c>
      <c r="D75" s="29" t="s">
        <v>332</v>
      </c>
      <c r="E75" s="35">
        <v>7.1604399999999999E-2</v>
      </c>
      <c r="F75" s="30">
        <v>4.9444235000443902E-6</v>
      </c>
      <c r="G75" s="38">
        <v>0.99997654280735548</v>
      </c>
    </row>
    <row r="76" spans="2:7" x14ac:dyDescent="0.2">
      <c r="B76" s="29" t="s">
        <v>212</v>
      </c>
      <c r="C76" s="29" t="s">
        <v>433</v>
      </c>
      <c r="D76" s="29" t="s">
        <v>434</v>
      </c>
      <c r="E76" s="35">
        <v>6.9409200000000004E-2</v>
      </c>
      <c r="F76" s="30">
        <v>4.7928406578266293E-6</v>
      </c>
      <c r="G76" s="38">
        <v>0.99998133564801328</v>
      </c>
    </row>
    <row r="77" spans="2:7" x14ac:dyDescent="0.2">
      <c r="B77" s="29" t="s">
        <v>232</v>
      </c>
      <c r="C77" s="29" t="s">
        <v>233</v>
      </c>
      <c r="D77" s="29" t="s">
        <v>356</v>
      </c>
      <c r="E77" s="35">
        <v>6.69907E-2</v>
      </c>
      <c r="F77" s="30">
        <v>4.6258385150133754E-6</v>
      </c>
      <c r="G77" s="38">
        <v>0.9999859614865283</v>
      </c>
    </row>
    <row r="78" spans="2:7" x14ac:dyDescent="0.2">
      <c r="B78" s="29" t="s">
        <v>139</v>
      </c>
      <c r="C78" s="29" t="s">
        <v>53</v>
      </c>
      <c r="D78" s="29" t="s">
        <v>336</v>
      </c>
      <c r="E78" s="35">
        <v>6.68488E-2</v>
      </c>
      <c r="F78" s="30">
        <v>4.6160400432063872E-6</v>
      </c>
      <c r="G78" s="38">
        <v>0.99999057752657139</v>
      </c>
    </row>
    <row r="79" spans="2:7" x14ac:dyDescent="0.2">
      <c r="B79" s="29" t="s">
        <v>223</v>
      </c>
      <c r="C79" s="29" t="s">
        <v>69</v>
      </c>
      <c r="D79" s="29" t="s">
        <v>309</v>
      </c>
      <c r="E79" s="35">
        <v>4.2124751539999998E-2</v>
      </c>
      <c r="F79" s="30">
        <v>2.9087962673789195E-6</v>
      </c>
      <c r="G79" s="38">
        <v>0.9999934863228388</v>
      </c>
    </row>
    <row r="80" spans="2:7" x14ac:dyDescent="0.2">
      <c r="B80" s="29" t="s">
        <v>133</v>
      </c>
      <c r="C80" s="29" t="s">
        <v>48</v>
      </c>
      <c r="D80" s="29" t="s">
        <v>283</v>
      </c>
      <c r="E80" s="35">
        <v>2.8471699999999999E-2</v>
      </c>
      <c r="F80" s="30">
        <v>1.9660264252785285E-6</v>
      </c>
      <c r="G80" s="38">
        <v>0.99999545234926401</v>
      </c>
    </row>
    <row r="81" spans="2:7" x14ac:dyDescent="0.2">
      <c r="B81" s="29" t="s">
        <v>135</v>
      </c>
      <c r="C81" s="29" t="s">
        <v>50</v>
      </c>
      <c r="D81" s="29" t="s">
        <v>333</v>
      </c>
      <c r="E81" s="35">
        <v>1.9140299999999999E-2</v>
      </c>
      <c r="F81" s="30">
        <v>1.3216750523417504E-6</v>
      </c>
      <c r="G81" s="38">
        <v>0.99999677402431641</v>
      </c>
    </row>
    <row r="82" spans="2:7" x14ac:dyDescent="0.2">
      <c r="B82" s="29" t="s">
        <v>174</v>
      </c>
      <c r="C82" s="29" t="s">
        <v>435</v>
      </c>
      <c r="D82" s="29" t="s">
        <v>281</v>
      </c>
      <c r="E82" s="35">
        <v>1.8034000000000001E-2</v>
      </c>
      <c r="F82" s="30">
        <v>1.2452828792616171E-6</v>
      </c>
      <c r="G82" s="38">
        <v>0.99999801930719578</v>
      </c>
    </row>
    <row r="83" spans="2:7" x14ac:dyDescent="0.2">
      <c r="B83" s="29" t="s">
        <v>162</v>
      </c>
      <c r="C83" s="29" t="s">
        <v>436</v>
      </c>
      <c r="D83" s="29" t="s">
        <v>391</v>
      </c>
      <c r="E83" s="35">
        <v>8.8575200000000007E-3</v>
      </c>
      <c r="F83" s="30">
        <v>6.116290345301851E-7</v>
      </c>
      <c r="G83" s="38">
        <v>0.99999863093623031</v>
      </c>
    </row>
    <row r="84" spans="2:7" x14ac:dyDescent="0.2">
      <c r="B84" s="29" t="s">
        <v>166</v>
      </c>
      <c r="C84" s="29" t="s">
        <v>66</v>
      </c>
      <c r="D84" s="29" t="s">
        <v>264</v>
      </c>
      <c r="E84" s="35">
        <v>8.2754400000000002E-3</v>
      </c>
      <c r="F84" s="30">
        <v>5.714352750558254E-7</v>
      </c>
      <c r="G84" s="38">
        <v>0.9999992023715053</v>
      </c>
    </row>
    <row r="85" spans="2:7" x14ac:dyDescent="0.2">
      <c r="B85" s="29" t="s">
        <v>219</v>
      </c>
      <c r="C85" s="29" t="s">
        <v>71</v>
      </c>
      <c r="D85" s="29" t="s">
        <v>321</v>
      </c>
      <c r="E85" s="35">
        <v>5.4381593000000002E-3</v>
      </c>
      <c r="F85" s="30">
        <v>3.7551550798421536E-7</v>
      </c>
      <c r="G85" s="38">
        <v>0.99999957788701332</v>
      </c>
    </row>
    <row r="86" spans="2:7" x14ac:dyDescent="0.2">
      <c r="B86" s="29" t="s">
        <v>146</v>
      </c>
      <c r="C86" s="29" t="s">
        <v>437</v>
      </c>
      <c r="D86" s="29" t="s">
        <v>438</v>
      </c>
      <c r="E86" s="35">
        <v>2.34973E-3</v>
      </c>
      <c r="F86" s="30">
        <v>1.6225344016232669E-7</v>
      </c>
      <c r="G86" s="38">
        <v>0.99999974014045356</v>
      </c>
    </row>
    <row r="87" spans="2:7" x14ac:dyDescent="0.2">
      <c r="B87" s="29" t="s">
        <v>165</v>
      </c>
      <c r="C87" s="29" t="s">
        <v>65</v>
      </c>
      <c r="D87" s="29" t="s">
        <v>261</v>
      </c>
      <c r="E87" s="35">
        <v>2.2430000000000002E-3</v>
      </c>
      <c r="F87" s="30">
        <v>1.548835254621164E-7</v>
      </c>
      <c r="G87" s="38">
        <v>0.99999989502397901</v>
      </c>
    </row>
    <row r="88" spans="2:7" x14ac:dyDescent="0.2">
      <c r="B88" s="29" t="s">
        <v>129</v>
      </c>
      <c r="C88" s="29" t="s">
        <v>448</v>
      </c>
      <c r="D88" s="29" t="s">
        <v>449</v>
      </c>
      <c r="E88" s="35">
        <v>1E-3</v>
      </c>
      <c r="F88" s="30">
        <v>6.9051950718732224E-8</v>
      </c>
      <c r="G88" s="38">
        <v>0.99999996407592984</v>
      </c>
    </row>
    <row r="89" spans="2:7" x14ac:dyDescent="0.2">
      <c r="B89" s="29" t="s">
        <v>371</v>
      </c>
      <c r="C89" s="29" t="s">
        <v>429</v>
      </c>
      <c r="D89" s="29" t="s">
        <v>430</v>
      </c>
      <c r="E89" s="35">
        <v>5.1869999999999998E-4</v>
      </c>
      <c r="F89" s="30">
        <v>3.5817246837806404E-8</v>
      </c>
      <c r="G89" s="38">
        <v>0.99999999989317667</v>
      </c>
    </row>
    <row r="90" spans="2:7" x14ac:dyDescent="0.2">
      <c r="B90" s="29" t="s">
        <v>153</v>
      </c>
      <c r="C90" s="29" t="s">
        <v>58</v>
      </c>
      <c r="D90" s="29" t="s">
        <v>303</v>
      </c>
      <c r="E90" s="35">
        <v>1.547E-6</v>
      </c>
      <c r="F90" s="30">
        <v>1.0682336776187876E-10</v>
      </c>
      <c r="G90" s="38">
        <v>1</v>
      </c>
    </row>
    <row r="91" spans="2:7" x14ac:dyDescent="0.2">
      <c r="B91" s="29" t="s">
        <v>176</v>
      </c>
      <c r="C91" s="29" t="s">
        <v>407</v>
      </c>
      <c r="D91" s="29" t="s">
        <v>388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189</v>
      </c>
      <c r="C92" s="29" t="s">
        <v>410</v>
      </c>
      <c r="D92" s="29" t="s">
        <v>393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199</v>
      </c>
      <c r="C93" s="29" t="s">
        <v>397</v>
      </c>
      <c r="D93" s="29" t="s">
        <v>390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173</v>
      </c>
      <c r="C94" s="29" t="s">
        <v>441</v>
      </c>
      <c r="D94" s="29" t="s">
        <v>289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184</v>
      </c>
      <c r="C95" s="29" t="s">
        <v>185</v>
      </c>
      <c r="D95" s="29" t="s">
        <v>349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195</v>
      </c>
      <c r="C96" s="29" t="s">
        <v>196</v>
      </c>
      <c r="D96" s="29" t="s">
        <v>277</v>
      </c>
      <c r="E96" s="35">
        <v>0</v>
      </c>
      <c r="F96" s="30">
        <v>0</v>
      </c>
      <c r="G96" s="38">
        <v>1</v>
      </c>
    </row>
    <row r="97" spans="2:7" x14ac:dyDescent="0.2">
      <c r="B97" s="29" t="s">
        <v>206</v>
      </c>
      <c r="C97" s="29" t="s">
        <v>207</v>
      </c>
      <c r="D97" s="29" t="s">
        <v>301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102</v>
      </c>
      <c r="C98" s="29" t="s">
        <v>31</v>
      </c>
      <c r="D98" s="29" t="s">
        <v>282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175</v>
      </c>
      <c r="C99" s="29" t="s">
        <v>409</v>
      </c>
      <c r="D99" s="29" t="s">
        <v>387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188</v>
      </c>
      <c r="C100" s="29" t="s">
        <v>411</v>
      </c>
      <c r="D100" s="29" t="s">
        <v>386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198</v>
      </c>
      <c r="C101" s="29" t="s">
        <v>400</v>
      </c>
      <c r="D101" s="29" t="s">
        <v>401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154</v>
      </c>
      <c r="C102" s="29" t="s">
        <v>60</v>
      </c>
      <c r="D102" s="29" t="s">
        <v>302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177</v>
      </c>
      <c r="C103" s="29" t="s">
        <v>178</v>
      </c>
      <c r="D103" s="29" t="s">
        <v>346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190</v>
      </c>
      <c r="C104" s="29" t="s">
        <v>422</v>
      </c>
      <c r="D104" s="29" t="s">
        <v>423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200</v>
      </c>
      <c r="C105" s="29" t="s">
        <v>201</v>
      </c>
      <c r="D105" s="29" t="s">
        <v>351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124</v>
      </c>
      <c r="C106" s="29" t="s">
        <v>43</v>
      </c>
      <c r="D106" s="29" t="s">
        <v>307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134</v>
      </c>
      <c r="C107" s="29" t="s">
        <v>49</v>
      </c>
      <c r="D107" s="29" t="s">
        <v>284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179</v>
      </c>
      <c r="C108" s="29" t="s">
        <v>416</v>
      </c>
      <c r="D108" s="29" t="s">
        <v>389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191</v>
      </c>
      <c r="C109" s="29" t="s">
        <v>426</v>
      </c>
      <c r="D109" s="29" t="s">
        <v>427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202</v>
      </c>
      <c r="C110" s="29" t="s">
        <v>444</v>
      </c>
      <c r="D110" s="29" t="s">
        <v>445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163</v>
      </c>
      <c r="C111" s="29" t="s">
        <v>63</v>
      </c>
      <c r="D111" s="29" t="s">
        <v>271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227</v>
      </c>
      <c r="C112" s="29" t="s">
        <v>446</v>
      </c>
      <c r="D112" s="29" t="s">
        <v>447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138</v>
      </c>
      <c r="C113" s="29" t="s">
        <v>52</v>
      </c>
      <c r="D113" s="29" t="s">
        <v>335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151</v>
      </c>
      <c r="C114" s="29" t="s">
        <v>152</v>
      </c>
      <c r="D114" s="29" t="s">
        <v>323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121</v>
      </c>
      <c r="C115" s="29" t="s">
        <v>122</v>
      </c>
      <c r="D115" s="29" t="s">
        <v>331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159</v>
      </c>
      <c r="C116" s="29" t="s">
        <v>67</v>
      </c>
      <c r="D116" s="29" t="s">
        <v>258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186</v>
      </c>
      <c r="C117" s="29" t="s">
        <v>187</v>
      </c>
      <c r="D117" s="29" t="s">
        <v>350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197</v>
      </c>
      <c r="C118" s="29" t="s">
        <v>368</v>
      </c>
      <c r="D118" s="29" t="s">
        <v>369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208</v>
      </c>
      <c r="C119" s="29" t="s">
        <v>209</v>
      </c>
      <c r="D119" s="29" t="s">
        <v>297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234</v>
      </c>
      <c r="C120" s="29" t="s">
        <v>235</v>
      </c>
      <c r="D120" s="29" t="s">
        <v>357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172</v>
      </c>
      <c r="C121" s="29" t="s">
        <v>62</v>
      </c>
      <c r="D121" s="29" t="s">
        <v>345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182</v>
      </c>
      <c r="C122" s="29" t="s">
        <v>183</v>
      </c>
      <c r="D122" s="29" t="s">
        <v>348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193</v>
      </c>
      <c r="C123" s="29" t="s">
        <v>194</v>
      </c>
      <c r="D123" s="29" t="s">
        <v>275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205</v>
      </c>
      <c r="C124" s="29" t="s">
        <v>68</v>
      </c>
      <c r="D124" s="29" t="s">
        <v>352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101</v>
      </c>
      <c r="C125" s="29" t="s">
        <v>30</v>
      </c>
      <c r="D125" s="29" t="s">
        <v>278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118</v>
      </c>
      <c r="C126" s="29" t="s">
        <v>40</v>
      </c>
      <c r="D126" s="29" t="s">
        <v>329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180</v>
      </c>
      <c r="C127" s="29" t="s">
        <v>181</v>
      </c>
      <c r="D127" s="29" t="s">
        <v>347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192</v>
      </c>
      <c r="C128" s="29" t="s">
        <v>424</v>
      </c>
      <c r="D128" s="29" t="s">
        <v>425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203</v>
      </c>
      <c r="C129" s="29" t="s">
        <v>204</v>
      </c>
      <c r="D129" s="29" t="s">
        <v>279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156</v>
      </c>
      <c r="C130" s="29" t="s">
        <v>59</v>
      </c>
      <c r="D130" s="29" t="s">
        <v>340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164</v>
      </c>
      <c r="C131" s="29" t="s">
        <v>64</v>
      </c>
      <c r="D131" s="29" t="s">
        <v>342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100</v>
      </c>
      <c r="C132" s="29" t="s">
        <v>29</v>
      </c>
      <c r="D132" s="29" t="s">
        <v>269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6" tint="0.59999389629810485"/>
  </sheetPr>
  <dimension ref="B1:L132"/>
  <sheetViews>
    <sheetView zoomScale="70" zoomScaleNormal="70" workbookViewId="0">
      <selection activeCell="K21" sqref="K21:K26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101</v>
      </c>
      <c r="C6" s="29" t="s">
        <v>30</v>
      </c>
      <c r="D6" s="29" t="s">
        <v>278</v>
      </c>
      <c r="E6" s="35">
        <v>290.68140399999993</v>
      </c>
      <c r="F6" s="30">
        <v>0.29365583639483511</v>
      </c>
      <c r="G6" s="38">
        <v>0.29365583639483511</v>
      </c>
      <c r="I6" s="24"/>
      <c r="J6" s="24"/>
      <c r="K6" s="27"/>
      <c r="L6" s="24"/>
    </row>
    <row r="7" spans="2:12" x14ac:dyDescent="0.2">
      <c r="B7" s="29" t="s">
        <v>147</v>
      </c>
      <c r="C7" s="29" t="s">
        <v>55</v>
      </c>
      <c r="D7" s="29" t="s">
        <v>280</v>
      </c>
      <c r="E7" s="35">
        <v>232.26999468379495</v>
      </c>
      <c r="F7" s="30">
        <v>0.23464672531406147</v>
      </c>
      <c r="G7" s="38">
        <v>0.52830256170889656</v>
      </c>
      <c r="I7" s="24"/>
      <c r="J7" s="24"/>
      <c r="K7" s="27"/>
      <c r="L7" s="24"/>
    </row>
    <row r="8" spans="2:12" x14ac:dyDescent="0.2">
      <c r="B8" s="29" t="s">
        <v>111</v>
      </c>
      <c r="C8" s="29" t="s">
        <v>394</v>
      </c>
      <c r="D8" s="29" t="s">
        <v>380</v>
      </c>
      <c r="E8" s="35">
        <v>69.616941069000006</v>
      </c>
      <c r="F8" s="30">
        <v>7.0329304783690774E-2</v>
      </c>
      <c r="G8" s="38">
        <v>0.59863186649258726</v>
      </c>
      <c r="I8" s="24"/>
      <c r="J8" s="24"/>
      <c r="K8" s="27"/>
      <c r="L8" s="24"/>
    </row>
    <row r="9" spans="2:12" x14ac:dyDescent="0.2">
      <c r="B9" s="29" t="s">
        <v>153</v>
      </c>
      <c r="C9" s="29" t="s">
        <v>58</v>
      </c>
      <c r="D9" s="29" t="s">
        <v>303</v>
      </c>
      <c r="E9" s="35">
        <v>47.376130855</v>
      </c>
      <c r="F9" s="30">
        <v>4.7860912806710482E-2</v>
      </c>
      <c r="G9" s="38">
        <v>0.64649277929929783</v>
      </c>
      <c r="I9" s="24"/>
      <c r="J9" s="24"/>
      <c r="K9" s="27"/>
      <c r="L9" s="24"/>
    </row>
    <row r="10" spans="2:12" x14ac:dyDescent="0.2">
      <c r="B10" s="29" t="s">
        <v>79</v>
      </c>
      <c r="C10" s="29" t="s">
        <v>80</v>
      </c>
      <c r="D10" s="29" t="s">
        <v>253</v>
      </c>
      <c r="E10" s="35">
        <v>42.932217772939985</v>
      </c>
      <c r="F10" s="30">
        <v>4.3371526850055742E-2</v>
      </c>
      <c r="G10" s="38">
        <v>0.68986430614935357</v>
      </c>
      <c r="I10" s="24"/>
      <c r="J10" s="24"/>
      <c r="K10" s="27"/>
      <c r="L10" s="24"/>
    </row>
    <row r="11" spans="2:12" x14ac:dyDescent="0.2">
      <c r="B11" s="29" t="s">
        <v>95</v>
      </c>
      <c r="C11" s="29" t="s">
        <v>26</v>
      </c>
      <c r="D11" s="29" t="s">
        <v>255</v>
      </c>
      <c r="E11" s="35">
        <v>32.720289863999994</v>
      </c>
      <c r="F11" s="30">
        <v>3.305510416171778E-2</v>
      </c>
      <c r="G11" s="38">
        <v>0.72291941031107132</v>
      </c>
      <c r="I11" s="24"/>
      <c r="J11" s="24"/>
      <c r="K11" s="27"/>
      <c r="L11" s="24"/>
    </row>
    <row r="12" spans="2:12" x14ac:dyDescent="0.2">
      <c r="B12" s="29" t="s">
        <v>88</v>
      </c>
      <c r="C12" s="29" t="s">
        <v>89</v>
      </c>
      <c r="D12" s="29" t="s">
        <v>265</v>
      </c>
      <c r="E12" s="35">
        <v>32.615954120000005</v>
      </c>
      <c r="F12" s="30">
        <v>3.2949700789680278E-2</v>
      </c>
      <c r="G12" s="38">
        <v>0.75586911110075161</v>
      </c>
      <c r="I12" s="24"/>
      <c r="J12" s="24"/>
      <c r="K12" s="27"/>
      <c r="L12" s="24"/>
    </row>
    <row r="13" spans="2:12" x14ac:dyDescent="0.2">
      <c r="B13" s="29" t="s">
        <v>109</v>
      </c>
      <c r="C13" s="29" t="s">
        <v>396</v>
      </c>
      <c r="D13" s="29" t="s">
        <v>385</v>
      </c>
      <c r="E13" s="35">
        <v>31.728871020000003</v>
      </c>
      <c r="F13" s="30">
        <v>3.2053540505267229E-2</v>
      </c>
      <c r="G13" s="38">
        <v>0.78792265160601882</v>
      </c>
      <c r="I13" s="24"/>
      <c r="J13" s="24"/>
      <c r="K13" s="27"/>
      <c r="L13" s="24"/>
    </row>
    <row r="14" spans="2:12" x14ac:dyDescent="0.2">
      <c r="B14" s="29" t="s">
        <v>370</v>
      </c>
      <c r="C14" s="29" t="s">
        <v>417</v>
      </c>
      <c r="D14" s="29" t="s">
        <v>383</v>
      </c>
      <c r="E14" s="35">
        <v>30.970359374000001</v>
      </c>
      <c r="F14" s="30">
        <v>3.1287267297706436E-2</v>
      </c>
      <c r="G14" s="38">
        <v>0.81920991890372541</v>
      </c>
      <c r="I14" s="24"/>
      <c r="J14" s="24"/>
      <c r="K14" s="27"/>
      <c r="L14" s="10"/>
    </row>
    <row r="15" spans="2:12" x14ac:dyDescent="0.2">
      <c r="B15" s="29" t="s">
        <v>132</v>
      </c>
      <c r="C15" s="29" t="s">
        <v>406</v>
      </c>
      <c r="D15" s="29" t="s">
        <v>384</v>
      </c>
      <c r="E15" s="35">
        <v>26.293764000000003</v>
      </c>
      <c r="F15" s="30">
        <v>2.6562818099600229E-2</v>
      </c>
      <c r="G15" s="38">
        <v>0.84577273700332567</v>
      </c>
      <c r="I15" s="24"/>
      <c r="J15" s="24"/>
      <c r="K15" s="27"/>
      <c r="L15" s="24"/>
    </row>
    <row r="16" spans="2:12" x14ac:dyDescent="0.2">
      <c r="B16" s="29" t="s">
        <v>83</v>
      </c>
      <c r="C16" s="29" t="s">
        <v>21</v>
      </c>
      <c r="D16" s="29" t="s">
        <v>274</v>
      </c>
      <c r="E16" s="35">
        <v>23.773262564405204</v>
      </c>
      <c r="F16" s="30">
        <v>2.4016525330201148E-2</v>
      </c>
      <c r="G16" s="38">
        <v>0.86978926233352671</v>
      </c>
      <c r="I16" s="24"/>
      <c r="J16" s="28"/>
      <c r="K16" s="27"/>
      <c r="L16" s="24"/>
    </row>
    <row r="17" spans="2:12" x14ac:dyDescent="0.2">
      <c r="B17" s="29" t="s">
        <v>154</v>
      </c>
      <c r="C17" s="29" t="s">
        <v>60</v>
      </c>
      <c r="D17" s="29" t="s">
        <v>302</v>
      </c>
      <c r="E17" s="35">
        <v>14.787125095999999</v>
      </c>
      <c r="F17" s="30">
        <v>1.4938436130372263E-2</v>
      </c>
      <c r="G17" s="38">
        <v>0.88472769846389898</v>
      </c>
    </row>
    <row r="18" spans="2:12" x14ac:dyDescent="0.2">
      <c r="B18" s="29" t="s">
        <v>81</v>
      </c>
      <c r="C18" s="29" t="s">
        <v>19</v>
      </c>
      <c r="D18" s="29" t="s">
        <v>273</v>
      </c>
      <c r="E18" s="35">
        <v>10.785719413000001</v>
      </c>
      <c r="F18" s="30">
        <v>1.0896085582910303E-2</v>
      </c>
      <c r="G18" s="38">
        <v>0.89562378404680931</v>
      </c>
    </row>
    <row r="19" spans="2:12" x14ac:dyDescent="0.2">
      <c r="B19" s="29" t="s">
        <v>90</v>
      </c>
      <c r="C19" s="29" t="s">
        <v>395</v>
      </c>
      <c r="D19" s="29" t="s">
        <v>291</v>
      </c>
      <c r="E19" s="35">
        <v>9.8544133299999999</v>
      </c>
      <c r="F19" s="30">
        <v>9.9552497985098565E-3</v>
      </c>
      <c r="G19" s="38">
        <v>0.90557903384531913</v>
      </c>
      <c r="J19" s="6" t="s">
        <v>245</v>
      </c>
      <c r="K19" s="3"/>
    </row>
    <row r="20" spans="2:12" x14ac:dyDescent="0.2">
      <c r="B20" s="29" t="s">
        <v>93</v>
      </c>
      <c r="C20" s="36" t="s">
        <v>94</v>
      </c>
      <c r="D20" s="29" t="s">
        <v>324</v>
      </c>
      <c r="E20" s="35">
        <v>9.4166642635559974</v>
      </c>
      <c r="F20" s="30">
        <v>9.5130214121433472E-3</v>
      </c>
      <c r="G20" s="38">
        <v>0.9150920552574624</v>
      </c>
      <c r="J20" s="3" t="s">
        <v>278</v>
      </c>
      <c r="K20" s="7">
        <v>0.29365583639483511</v>
      </c>
    </row>
    <row r="21" spans="2:12" x14ac:dyDescent="0.2">
      <c r="B21" s="29" t="s">
        <v>86</v>
      </c>
      <c r="C21" s="36" t="s">
        <v>24</v>
      </c>
      <c r="D21" s="29" t="s">
        <v>304</v>
      </c>
      <c r="E21" s="35">
        <v>9.0632082664499993</v>
      </c>
      <c r="F21" s="30">
        <v>9.155948634075534E-3</v>
      </c>
      <c r="G21" s="38">
        <v>0.92424800389153794</v>
      </c>
      <c r="J21" s="3" t="s">
        <v>280</v>
      </c>
      <c r="K21" s="7">
        <v>0.23464672531406147</v>
      </c>
    </row>
    <row r="22" spans="2:12" x14ac:dyDescent="0.2">
      <c r="B22" s="29" t="s">
        <v>155</v>
      </c>
      <c r="C22" s="36" t="s">
        <v>57</v>
      </c>
      <c r="D22" s="29" t="s">
        <v>294</v>
      </c>
      <c r="E22" s="35">
        <v>8.3795763280000006</v>
      </c>
      <c r="F22" s="30">
        <v>8.4653213496698309E-3</v>
      </c>
      <c r="G22" s="38">
        <v>0.93271332524120776</v>
      </c>
      <c r="J22" s="3" t="s">
        <v>380</v>
      </c>
      <c r="K22" s="7">
        <v>7.0329304783690774E-2</v>
      </c>
      <c r="L22" s="1"/>
    </row>
    <row r="23" spans="2:12" x14ac:dyDescent="0.2">
      <c r="B23" s="29" t="s">
        <v>84</v>
      </c>
      <c r="C23" s="36" t="s">
        <v>22</v>
      </c>
      <c r="D23" s="29" t="s">
        <v>287</v>
      </c>
      <c r="E23" s="35">
        <v>8.1176427074230002</v>
      </c>
      <c r="F23" s="30">
        <v>8.2007074618462173E-3</v>
      </c>
      <c r="G23" s="38">
        <v>0.94091403270305396</v>
      </c>
      <c r="J23" s="3" t="s">
        <v>303</v>
      </c>
      <c r="K23" s="7">
        <v>4.7860912806710482E-2</v>
      </c>
    </row>
    <row r="24" spans="2:12" x14ac:dyDescent="0.2">
      <c r="B24" s="29" t="s">
        <v>85</v>
      </c>
      <c r="C24" s="36" t="s">
        <v>23</v>
      </c>
      <c r="D24" s="29" t="s">
        <v>276</v>
      </c>
      <c r="E24" s="35">
        <v>6.6749910024999988</v>
      </c>
      <c r="F24" s="30">
        <v>6.7432936500029291E-3</v>
      </c>
      <c r="G24" s="38">
        <v>0.94765732635305688</v>
      </c>
      <c r="J24" s="3" t="s">
        <v>253</v>
      </c>
      <c r="K24" s="7">
        <v>4.3371526850055742E-2</v>
      </c>
    </row>
    <row r="25" spans="2:12" x14ac:dyDescent="0.2">
      <c r="B25" s="29" t="s">
        <v>87</v>
      </c>
      <c r="C25" s="36" t="s">
        <v>25</v>
      </c>
      <c r="D25" s="29" t="s">
        <v>311</v>
      </c>
      <c r="E25" s="35">
        <v>6.1692699632400014</v>
      </c>
      <c r="F25" s="30">
        <v>6.2323977594410419E-3</v>
      </c>
      <c r="G25" s="38">
        <v>0.95388972411249795</v>
      </c>
      <c r="J25" s="3" t="s">
        <v>255</v>
      </c>
      <c r="K25" s="7">
        <v>3.305510416171778E-2</v>
      </c>
    </row>
    <row r="26" spans="2:12" x14ac:dyDescent="0.2">
      <c r="B26" s="29" t="s">
        <v>119</v>
      </c>
      <c r="C26" s="36" t="s">
        <v>41</v>
      </c>
      <c r="D26" s="29" t="s">
        <v>310</v>
      </c>
      <c r="E26" s="35">
        <v>4.6968990000000002</v>
      </c>
      <c r="F26" s="30">
        <v>4.7449605833989458E-3</v>
      </c>
      <c r="G26" s="38">
        <v>0.95863468469589685</v>
      </c>
      <c r="J26" s="3" t="s">
        <v>265</v>
      </c>
      <c r="K26" s="7">
        <v>3.2949700789680278E-2</v>
      </c>
    </row>
    <row r="27" spans="2:12" x14ac:dyDescent="0.2">
      <c r="B27" s="29" t="s">
        <v>97</v>
      </c>
      <c r="C27" s="36" t="s">
        <v>98</v>
      </c>
      <c r="D27" s="29" t="s">
        <v>257</v>
      </c>
      <c r="E27" s="35">
        <v>4.3477022228459985</v>
      </c>
      <c r="F27" s="30">
        <v>4.3921906082630777E-3</v>
      </c>
      <c r="G27" s="38">
        <v>0.96302687530415998</v>
      </c>
      <c r="J27" s="3" t="s">
        <v>385</v>
      </c>
      <c r="K27" s="7">
        <v>3.2053540505267229E-2</v>
      </c>
    </row>
    <row r="28" spans="2:12" x14ac:dyDescent="0.2">
      <c r="B28" s="29" t="s">
        <v>228</v>
      </c>
      <c r="C28" s="36" t="s">
        <v>229</v>
      </c>
      <c r="D28" s="29" t="s">
        <v>288</v>
      </c>
      <c r="E28" s="35">
        <v>4.2144512382999997</v>
      </c>
      <c r="F28" s="30">
        <v>4.2575761170062154E-3</v>
      </c>
      <c r="G28" s="38">
        <v>0.96728445142116615</v>
      </c>
      <c r="J28" s="3" t="s">
        <v>2</v>
      </c>
      <c r="K28" s="7">
        <f>F14</f>
        <v>3.1287267297706436E-2</v>
      </c>
    </row>
    <row r="29" spans="2:12" x14ac:dyDescent="0.2">
      <c r="B29" s="29" t="s">
        <v>113</v>
      </c>
      <c r="C29" s="29" t="s">
        <v>35</v>
      </c>
      <c r="D29" s="29" t="s">
        <v>306</v>
      </c>
      <c r="E29" s="35">
        <v>3.9067852570459998</v>
      </c>
      <c r="F29" s="30">
        <v>3.9467619066297548E-3</v>
      </c>
      <c r="G29" s="38">
        <v>0.97123121332779583</v>
      </c>
      <c r="J29" s="3" t="s">
        <v>3</v>
      </c>
      <c r="K29" s="7">
        <f>SUM(F15:F132)</f>
        <v>0.18079008109627498</v>
      </c>
      <c r="L29" s="1"/>
    </row>
    <row r="30" spans="2:12" x14ac:dyDescent="0.2">
      <c r="B30" s="29" t="s">
        <v>99</v>
      </c>
      <c r="C30" s="29" t="s">
        <v>28</v>
      </c>
      <c r="D30" s="29" t="s">
        <v>272</v>
      </c>
      <c r="E30" s="35">
        <v>2.4853295388399994</v>
      </c>
      <c r="F30" s="30">
        <v>2.5107609719844681E-3</v>
      </c>
      <c r="G30" s="38">
        <v>0.97374197429978038</v>
      </c>
      <c r="L30" s="1"/>
    </row>
    <row r="31" spans="2:12" x14ac:dyDescent="0.2">
      <c r="B31" s="29" t="s">
        <v>236</v>
      </c>
      <c r="C31" s="29" t="s">
        <v>428</v>
      </c>
      <c r="D31" s="29" t="s">
        <v>382</v>
      </c>
      <c r="E31" s="35">
        <v>2.2072989032099994</v>
      </c>
      <c r="F31" s="30">
        <v>2.2298853544671011E-3</v>
      </c>
      <c r="G31" s="38">
        <v>0.97597185965424749</v>
      </c>
    </row>
    <row r="32" spans="2:12" x14ac:dyDescent="0.2">
      <c r="B32" s="29" t="s">
        <v>157</v>
      </c>
      <c r="C32" s="29" t="s">
        <v>420</v>
      </c>
      <c r="D32" s="29" t="s">
        <v>421</v>
      </c>
      <c r="E32" s="35">
        <v>2.1936904699999999</v>
      </c>
      <c r="F32" s="30">
        <v>2.2161376713290847E-3</v>
      </c>
      <c r="G32" s="38">
        <v>0.97818799732557649</v>
      </c>
    </row>
    <row r="33" spans="2:7" x14ac:dyDescent="0.2">
      <c r="B33" s="29" t="s">
        <v>91</v>
      </c>
      <c r="C33" s="29" t="s">
        <v>92</v>
      </c>
      <c r="D33" s="29" t="s">
        <v>328</v>
      </c>
      <c r="E33" s="35">
        <v>2.0711081269</v>
      </c>
      <c r="F33" s="30">
        <v>2.0923009896737662E-3</v>
      </c>
      <c r="G33" s="38">
        <v>0.98028029831525021</v>
      </c>
    </row>
    <row r="34" spans="2:7" x14ac:dyDescent="0.2">
      <c r="B34" s="29" t="s">
        <v>174</v>
      </c>
      <c r="C34" s="29" t="s">
        <v>435</v>
      </c>
      <c r="D34" s="29" t="s">
        <v>281</v>
      </c>
      <c r="E34" s="35">
        <v>1.9224000000000001</v>
      </c>
      <c r="F34" s="30">
        <v>1.9420711889964282E-3</v>
      </c>
      <c r="G34" s="38">
        <v>0.98222236950424668</v>
      </c>
    </row>
    <row r="35" spans="2:7" x14ac:dyDescent="0.2">
      <c r="B35" s="29" t="s">
        <v>123</v>
      </c>
      <c r="C35" s="29" t="s">
        <v>402</v>
      </c>
      <c r="D35" s="29" t="s">
        <v>403</v>
      </c>
      <c r="E35" s="35">
        <v>1.8518213189999999</v>
      </c>
      <c r="F35" s="30">
        <v>1.8707703031623302E-3</v>
      </c>
      <c r="G35" s="38">
        <v>0.98409313980740909</v>
      </c>
    </row>
    <row r="36" spans="2:7" x14ac:dyDescent="0.2">
      <c r="B36" s="29" t="s">
        <v>224</v>
      </c>
      <c r="C36" s="29" t="s">
        <v>225</v>
      </c>
      <c r="D36" s="29" t="s">
        <v>308</v>
      </c>
      <c r="E36" s="35">
        <v>1.8072379700000001</v>
      </c>
      <c r="F36" s="30">
        <v>1.8257307496865329E-3</v>
      </c>
      <c r="G36" s="38">
        <v>0.98591887055709559</v>
      </c>
    </row>
    <row r="37" spans="2:7" x14ac:dyDescent="0.2">
      <c r="B37" s="29" t="s">
        <v>167</v>
      </c>
      <c r="C37" s="29" t="s">
        <v>431</v>
      </c>
      <c r="D37" s="29" t="s">
        <v>290</v>
      </c>
      <c r="E37" s="35">
        <v>1.6542084699999999</v>
      </c>
      <c r="F37" s="30">
        <v>1.6711353569396909E-3</v>
      </c>
      <c r="G37" s="38">
        <v>0.98759000591403523</v>
      </c>
    </row>
    <row r="38" spans="2:7" x14ac:dyDescent="0.2">
      <c r="B38" s="29" t="s">
        <v>96</v>
      </c>
      <c r="C38" s="29" t="s">
        <v>27</v>
      </c>
      <c r="D38" s="29" t="s">
        <v>260</v>
      </c>
      <c r="E38" s="35">
        <v>1.65058948454</v>
      </c>
      <c r="F38" s="30">
        <v>1.6674793397761128E-3</v>
      </c>
      <c r="G38" s="38">
        <v>0.9892574852538113</v>
      </c>
    </row>
    <row r="39" spans="2:7" x14ac:dyDescent="0.2">
      <c r="B39" s="29" t="s">
        <v>116</v>
      </c>
      <c r="C39" s="29" t="s">
        <v>38</v>
      </c>
      <c r="D39" s="29" t="s">
        <v>317</v>
      </c>
      <c r="E39" s="35">
        <v>1.5144309196119998</v>
      </c>
      <c r="F39" s="30">
        <v>1.5299275159716139E-3</v>
      </c>
      <c r="G39" s="38">
        <v>0.99078741276978288</v>
      </c>
    </row>
    <row r="40" spans="2:7" x14ac:dyDescent="0.2">
      <c r="B40" s="29" t="s">
        <v>129</v>
      </c>
      <c r="C40" s="29" t="s">
        <v>448</v>
      </c>
      <c r="D40" s="29" t="s">
        <v>449</v>
      </c>
      <c r="E40" s="35">
        <v>1.0008062499999999</v>
      </c>
      <c r="F40" s="30">
        <v>1.0110471202104433E-3</v>
      </c>
      <c r="G40" s="38">
        <v>0.99179845988999327</v>
      </c>
    </row>
    <row r="41" spans="2:7" x14ac:dyDescent="0.2">
      <c r="B41" s="29" t="s">
        <v>112</v>
      </c>
      <c r="C41" s="29" t="s">
        <v>34</v>
      </c>
      <c r="D41" s="29" t="s">
        <v>286</v>
      </c>
      <c r="E41" s="35">
        <v>0.80591534927241604</v>
      </c>
      <c r="F41" s="30">
        <v>8.1416197492298825E-4</v>
      </c>
      <c r="G41" s="38">
        <v>0.99261262186491628</v>
      </c>
    </row>
    <row r="42" spans="2:7" x14ac:dyDescent="0.2">
      <c r="B42" s="29" t="s">
        <v>102</v>
      </c>
      <c r="C42" s="29" t="s">
        <v>31</v>
      </c>
      <c r="D42" s="29" t="s">
        <v>282</v>
      </c>
      <c r="E42" s="35">
        <v>0.77442630000000001</v>
      </c>
      <c r="F42" s="30">
        <v>7.8235071017015425E-4</v>
      </c>
      <c r="G42" s="38">
        <v>0.99339497257508635</v>
      </c>
    </row>
    <row r="43" spans="2:7" x14ac:dyDescent="0.2">
      <c r="B43" s="29" t="s">
        <v>136</v>
      </c>
      <c r="C43" s="29" t="s">
        <v>414</v>
      </c>
      <c r="D43" s="29" t="s">
        <v>415</v>
      </c>
      <c r="E43" s="35">
        <v>0.73979632000000006</v>
      </c>
      <c r="F43" s="30">
        <v>7.4736637473865066E-4</v>
      </c>
      <c r="G43" s="38">
        <v>0.99414233894982496</v>
      </c>
    </row>
    <row r="44" spans="2:7" x14ac:dyDescent="0.2">
      <c r="B44" s="29" t="s">
        <v>82</v>
      </c>
      <c r="C44" s="29" t="s">
        <v>20</v>
      </c>
      <c r="D44" s="29" t="s">
        <v>318</v>
      </c>
      <c r="E44" s="35">
        <v>0.662725080641</v>
      </c>
      <c r="F44" s="30">
        <v>6.6950649466199566E-4</v>
      </c>
      <c r="G44" s="38">
        <v>0.99481184544448709</v>
      </c>
    </row>
    <row r="45" spans="2:7" x14ac:dyDescent="0.2">
      <c r="B45" s="29" t="s">
        <v>223</v>
      </c>
      <c r="C45" s="29" t="s">
        <v>69</v>
      </c>
      <c r="D45" s="29" t="s">
        <v>309</v>
      </c>
      <c r="E45" s="35">
        <v>0.60043773910000009</v>
      </c>
      <c r="F45" s="30">
        <v>6.0658179041420319E-4</v>
      </c>
      <c r="G45" s="38">
        <v>0.99541842723490126</v>
      </c>
    </row>
    <row r="46" spans="2:7" x14ac:dyDescent="0.2">
      <c r="B46" s="29" t="s">
        <v>130</v>
      </c>
      <c r="C46" s="29" t="s">
        <v>44</v>
      </c>
      <c r="D46" s="29" t="s">
        <v>298</v>
      </c>
      <c r="E46" s="35">
        <v>0.58332399999999995</v>
      </c>
      <c r="F46" s="30">
        <v>5.8929293292246784E-4</v>
      </c>
      <c r="G46" s="38">
        <v>0.99600772016782368</v>
      </c>
    </row>
    <row r="47" spans="2:7" x14ac:dyDescent="0.2">
      <c r="B47" s="29" t="s">
        <v>103</v>
      </c>
      <c r="C47" s="29" t="s">
        <v>32</v>
      </c>
      <c r="D47" s="29" t="s">
        <v>314</v>
      </c>
      <c r="E47" s="35">
        <v>0.56774550855250905</v>
      </c>
      <c r="F47" s="30">
        <v>5.7355503268932218E-4</v>
      </c>
      <c r="G47" s="38">
        <v>0.99658127520051298</v>
      </c>
    </row>
    <row r="48" spans="2:7" x14ac:dyDescent="0.2">
      <c r="B48" s="29" t="s">
        <v>105</v>
      </c>
      <c r="C48" s="29" t="s">
        <v>106</v>
      </c>
      <c r="D48" s="29" t="s">
        <v>263</v>
      </c>
      <c r="E48" s="35">
        <v>0.53864123547100018</v>
      </c>
      <c r="F48" s="30">
        <v>5.4415294663632456E-4</v>
      </c>
      <c r="G48" s="38">
        <v>0.99712542814714933</v>
      </c>
    </row>
    <row r="49" spans="2:7" x14ac:dyDescent="0.2">
      <c r="B49" s="29" t="s">
        <v>149</v>
      </c>
      <c r="C49" s="29" t="s">
        <v>150</v>
      </c>
      <c r="D49" s="29" t="s">
        <v>312</v>
      </c>
      <c r="E49" s="35">
        <v>0.42523643029999997</v>
      </c>
      <c r="F49" s="30">
        <v>4.295877131696409E-4</v>
      </c>
      <c r="G49" s="38">
        <v>0.99755501586031892</v>
      </c>
    </row>
    <row r="50" spans="2:7" x14ac:dyDescent="0.2">
      <c r="B50" s="29" t="s">
        <v>145</v>
      </c>
      <c r="C50" s="29" t="s">
        <v>408</v>
      </c>
      <c r="D50" s="29" t="s">
        <v>381</v>
      </c>
      <c r="E50" s="35">
        <v>0.37881669500000004</v>
      </c>
      <c r="F50" s="30">
        <v>3.8269298235036795E-4</v>
      </c>
      <c r="G50" s="38">
        <v>0.9979377088426693</v>
      </c>
    </row>
    <row r="51" spans="2:7" x14ac:dyDescent="0.2">
      <c r="B51" s="29" t="s">
        <v>252</v>
      </c>
      <c r="C51" s="29" t="s">
        <v>398</v>
      </c>
      <c r="D51" s="29" t="s">
        <v>399</v>
      </c>
      <c r="E51" s="35">
        <v>0.29413280529999997</v>
      </c>
      <c r="F51" s="30">
        <v>2.9714255457335926E-4</v>
      </c>
      <c r="G51" s="38">
        <v>0.99823485139724266</v>
      </c>
    </row>
    <row r="52" spans="2:7" x14ac:dyDescent="0.2">
      <c r="B52" s="29" t="s">
        <v>114</v>
      </c>
      <c r="C52" s="29" t="s">
        <v>36</v>
      </c>
      <c r="D52" s="29" t="s">
        <v>259</v>
      </c>
      <c r="E52" s="35">
        <v>0.23369119806000005</v>
      </c>
      <c r="F52" s="30">
        <v>2.3608247132458595E-4</v>
      </c>
      <c r="G52" s="38">
        <v>0.99847093386856722</v>
      </c>
    </row>
    <row r="53" spans="2:7" x14ac:dyDescent="0.2">
      <c r="B53" s="29" t="s">
        <v>221</v>
      </c>
      <c r="C53" s="29" t="s">
        <v>222</v>
      </c>
      <c r="D53" s="29" t="s">
        <v>313</v>
      </c>
      <c r="E53" s="35">
        <v>0.23233085000000001</v>
      </c>
      <c r="F53" s="30">
        <v>2.3470820333960194E-4</v>
      </c>
      <c r="G53" s="38">
        <v>0.99870564207190693</v>
      </c>
    </row>
    <row r="54" spans="2:7" x14ac:dyDescent="0.2">
      <c r="B54" s="29" t="s">
        <v>110</v>
      </c>
      <c r="C54" s="29" t="s">
        <v>404</v>
      </c>
      <c r="D54" s="29" t="s">
        <v>405</v>
      </c>
      <c r="E54" s="35">
        <v>0.20423774660000002</v>
      </c>
      <c r="F54" s="30">
        <v>2.0632763388338181E-4</v>
      </c>
      <c r="G54" s="38">
        <v>0.99891196970579033</v>
      </c>
    </row>
    <row r="55" spans="2:7" x14ac:dyDescent="0.2">
      <c r="B55" s="29" t="s">
        <v>210</v>
      </c>
      <c r="C55" s="29" t="s">
        <v>211</v>
      </c>
      <c r="D55" s="29" t="s">
        <v>322</v>
      </c>
      <c r="E55" s="35">
        <v>0.19114478252000003</v>
      </c>
      <c r="F55" s="30">
        <v>1.9310069447517691E-4</v>
      </c>
      <c r="G55" s="38">
        <v>0.99910507040026553</v>
      </c>
    </row>
    <row r="56" spans="2:7" x14ac:dyDescent="0.2">
      <c r="B56" s="29" t="s">
        <v>117</v>
      </c>
      <c r="C56" s="29" t="s">
        <v>39</v>
      </c>
      <c r="D56" s="29" t="s">
        <v>320</v>
      </c>
      <c r="E56" s="35">
        <v>0.14435483222594533</v>
      </c>
      <c r="F56" s="30">
        <v>1.4583196039243734E-4</v>
      </c>
      <c r="G56" s="38">
        <v>0.99925090236065794</v>
      </c>
    </row>
    <row r="57" spans="2:7" x14ac:dyDescent="0.2">
      <c r="B57" s="29" t="s">
        <v>148</v>
      </c>
      <c r="C57" s="29" t="s">
        <v>56</v>
      </c>
      <c r="D57" s="29" t="s">
        <v>326</v>
      </c>
      <c r="E57" s="35">
        <v>0.10508919</v>
      </c>
      <c r="F57" s="30">
        <v>1.061645277642382E-4</v>
      </c>
      <c r="G57" s="38">
        <v>0.99935706688842219</v>
      </c>
    </row>
    <row r="58" spans="2:7" x14ac:dyDescent="0.2">
      <c r="B58" s="29" t="s">
        <v>168</v>
      </c>
      <c r="C58" s="29" t="s">
        <v>169</v>
      </c>
      <c r="D58" s="29" t="s">
        <v>343</v>
      </c>
      <c r="E58" s="35">
        <v>9.5547099999999996E-2</v>
      </c>
      <c r="F58" s="30">
        <v>9.6524797181731488E-5</v>
      </c>
      <c r="G58" s="38">
        <v>0.99945359168560388</v>
      </c>
    </row>
    <row r="59" spans="2:7" x14ac:dyDescent="0.2">
      <c r="B59" s="29" t="s">
        <v>237</v>
      </c>
      <c r="C59" s="29" t="s">
        <v>439</v>
      </c>
      <c r="D59" s="29" t="s">
        <v>440</v>
      </c>
      <c r="E59" s="35">
        <v>7.9469899999999996E-2</v>
      </c>
      <c r="F59" s="30">
        <v>8.0283085300888074E-5</v>
      </c>
      <c r="G59" s="38">
        <v>0.99953387477090483</v>
      </c>
    </row>
    <row r="60" spans="2:7" x14ac:dyDescent="0.2">
      <c r="B60" s="29" t="s">
        <v>158</v>
      </c>
      <c r="C60" s="29" t="s">
        <v>442</v>
      </c>
      <c r="D60" s="29" t="s">
        <v>443</v>
      </c>
      <c r="E60" s="35">
        <v>7.2480000000000003E-2</v>
      </c>
      <c r="F60" s="30">
        <v>7.3221660309228623E-5</v>
      </c>
      <c r="G60" s="38">
        <v>0.99960709643121404</v>
      </c>
    </row>
    <row r="61" spans="2:7" x14ac:dyDescent="0.2">
      <c r="B61" s="29" t="s">
        <v>115</v>
      </c>
      <c r="C61" s="29" t="s">
        <v>37</v>
      </c>
      <c r="D61" s="29" t="s">
        <v>315</v>
      </c>
      <c r="E61" s="35">
        <v>6.6935858000000001E-2</v>
      </c>
      <c r="F61" s="30">
        <v>6.7620787210027084E-5</v>
      </c>
      <c r="G61" s="38">
        <v>0.99967471721842405</v>
      </c>
    </row>
    <row r="62" spans="2:7" x14ac:dyDescent="0.2">
      <c r="B62" s="29" t="s">
        <v>220</v>
      </c>
      <c r="C62" s="29" t="s">
        <v>70</v>
      </c>
      <c r="D62" s="29" t="s">
        <v>305</v>
      </c>
      <c r="E62" s="35">
        <v>6.4200212000000006E-2</v>
      </c>
      <c r="F62" s="30">
        <v>6.4857148383615663E-5</v>
      </c>
      <c r="G62" s="38">
        <v>0.9997395743668076</v>
      </c>
    </row>
    <row r="63" spans="2:7" x14ac:dyDescent="0.2">
      <c r="B63" s="29" t="s">
        <v>226</v>
      </c>
      <c r="C63" s="29" t="s">
        <v>72</v>
      </c>
      <c r="D63" s="29" t="s">
        <v>295</v>
      </c>
      <c r="E63" s="35">
        <v>5.9298395804000009E-2</v>
      </c>
      <c r="F63" s="30">
        <v>5.9905173764385716E-5</v>
      </c>
      <c r="G63" s="38">
        <v>0.99979947954057202</v>
      </c>
    </row>
    <row r="64" spans="2:7" x14ac:dyDescent="0.2">
      <c r="B64" s="29" t="s">
        <v>171</v>
      </c>
      <c r="C64" s="29" t="s">
        <v>61</v>
      </c>
      <c r="D64" s="29" t="s">
        <v>344</v>
      </c>
      <c r="E64" s="35">
        <v>5.8389999999999997E-2</v>
      </c>
      <c r="F64" s="30">
        <v>5.8987482691168031E-5</v>
      </c>
      <c r="G64" s="38">
        <v>0.99985846702326331</v>
      </c>
    </row>
    <row r="65" spans="2:7" x14ac:dyDescent="0.2">
      <c r="B65" s="29" t="s">
        <v>371</v>
      </c>
      <c r="C65" s="29" t="s">
        <v>429</v>
      </c>
      <c r="D65" s="29" t="s">
        <v>430</v>
      </c>
      <c r="E65" s="35">
        <v>4.0982000000000005E-2</v>
      </c>
      <c r="F65" s="30">
        <v>4.1401353239415121E-5</v>
      </c>
      <c r="G65" s="38">
        <v>0.99989986837650269</v>
      </c>
    </row>
    <row r="66" spans="2:7" x14ac:dyDescent="0.2">
      <c r="B66" s="29" t="s">
        <v>131</v>
      </c>
      <c r="C66" s="29" t="s">
        <v>45</v>
      </c>
      <c r="D66" s="29" t="s">
        <v>316</v>
      </c>
      <c r="E66" s="35">
        <v>3.1189999999999999E-2</v>
      </c>
      <c r="F66" s="30">
        <v>3.1509155422804095E-5</v>
      </c>
      <c r="G66" s="38">
        <v>0.99993137753192551</v>
      </c>
    </row>
    <row r="67" spans="2:7" x14ac:dyDescent="0.2">
      <c r="B67" s="29" t="s">
        <v>165</v>
      </c>
      <c r="C67" s="29" t="s">
        <v>65</v>
      </c>
      <c r="D67" s="29" t="s">
        <v>261</v>
      </c>
      <c r="E67" s="35">
        <v>0.02</v>
      </c>
      <c r="F67" s="30">
        <v>2.0204652403208783E-5</v>
      </c>
      <c r="G67" s="38">
        <v>0.99995158218432867</v>
      </c>
    </row>
    <row r="68" spans="2:7" x14ac:dyDescent="0.2">
      <c r="B68" s="29" t="s">
        <v>127</v>
      </c>
      <c r="C68" s="29" t="s">
        <v>128</v>
      </c>
      <c r="D68" s="29" t="s">
        <v>327</v>
      </c>
      <c r="E68" s="35">
        <v>1.4827968490000003E-2</v>
      </c>
      <c r="F68" s="30">
        <v>1.4979697459309132E-5</v>
      </c>
      <c r="G68" s="38">
        <v>0.99996656188178801</v>
      </c>
    </row>
    <row r="69" spans="2:7" x14ac:dyDescent="0.2">
      <c r="B69" s="29" t="s">
        <v>104</v>
      </c>
      <c r="C69" s="29" t="s">
        <v>33</v>
      </c>
      <c r="D69" s="29" t="s">
        <v>319</v>
      </c>
      <c r="E69" s="35">
        <v>1.449277731447E-2</v>
      </c>
      <c r="F69" s="30">
        <v>1.4641076399798799E-5</v>
      </c>
      <c r="G69" s="38">
        <v>0.99998120295818771</v>
      </c>
    </row>
    <row r="70" spans="2:7" x14ac:dyDescent="0.2">
      <c r="B70" s="29" t="s">
        <v>108</v>
      </c>
      <c r="C70" s="29" t="s">
        <v>418</v>
      </c>
      <c r="D70" s="29" t="s">
        <v>419</v>
      </c>
      <c r="E70" s="35">
        <v>7.9004278900000006E-3</v>
      </c>
      <c r="F70" s="30">
        <v>7.9812699677033102E-6</v>
      </c>
      <c r="G70" s="38">
        <v>0.99998918422815553</v>
      </c>
    </row>
    <row r="71" spans="2:7" x14ac:dyDescent="0.2">
      <c r="B71" s="29" t="s">
        <v>219</v>
      </c>
      <c r="C71" s="29" t="s">
        <v>71</v>
      </c>
      <c r="D71" s="29" t="s">
        <v>321</v>
      </c>
      <c r="E71" s="35">
        <v>4.1409932E-3</v>
      </c>
      <c r="F71" s="30">
        <v>4.1833664105025611E-6</v>
      </c>
      <c r="G71" s="38">
        <v>0.99999336759456603</v>
      </c>
    </row>
    <row r="72" spans="2:7" x14ac:dyDescent="0.2">
      <c r="B72" s="29" t="s">
        <v>135</v>
      </c>
      <c r="C72" s="29" t="s">
        <v>50</v>
      </c>
      <c r="D72" s="29" t="s">
        <v>333</v>
      </c>
      <c r="E72" s="35">
        <v>3.4810000000000002E-3</v>
      </c>
      <c r="F72" s="30">
        <v>3.5166197507784883E-6</v>
      </c>
      <c r="G72" s="38">
        <v>0.99999688421431676</v>
      </c>
    </row>
    <row r="73" spans="2:7" x14ac:dyDescent="0.2">
      <c r="B73" s="29" t="s">
        <v>151</v>
      </c>
      <c r="C73" s="29" t="s">
        <v>152</v>
      </c>
      <c r="D73" s="29" t="s">
        <v>323</v>
      </c>
      <c r="E73" s="35">
        <v>2.53075E-3</v>
      </c>
      <c r="F73" s="30">
        <v>2.556646203471031E-6</v>
      </c>
      <c r="G73" s="38">
        <v>0.99999944086052028</v>
      </c>
    </row>
    <row r="74" spans="2:7" x14ac:dyDescent="0.2">
      <c r="B74" s="29" t="s">
        <v>213</v>
      </c>
      <c r="C74" s="29" t="s">
        <v>214</v>
      </c>
      <c r="D74" s="29" t="s">
        <v>325</v>
      </c>
      <c r="E74" s="35">
        <v>2.7804412100000003E-4</v>
      </c>
      <c r="F74" s="30">
        <v>2.8088924087803617E-7</v>
      </c>
      <c r="G74" s="38">
        <v>0.99999972174976115</v>
      </c>
    </row>
    <row r="75" spans="2:7" x14ac:dyDescent="0.2">
      <c r="B75" s="29" t="s">
        <v>133</v>
      </c>
      <c r="C75" s="29" t="s">
        <v>48</v>
      </c>
      <c r="D75" s="29" t="s">
        <v>283</v>
      </c>
      <c r="E75" s="35">
        <v>1.68083E-4</v>
      </c>
      <c r="F75" s="30">
        <v>1.6980292949442706E-7</v>
      </c>
      <c r="G75" s="38">
        <v>0.99999989155269065</v>
      </c>
    </row>
    <row r="76" spans="2:7" x14ac:dyDescent="0.2">
      <c r="B76" s="29" t="s">
        <v>107</v>
      </c>
      <c r="C76" s="29" t="s">
        <v>412</v>
      </c>
      <c r="D76" s="29" t="s">
        <v>413</v>
      </c>
      <c r="E76" s="35">
        <v>1.0734884940000001E-4</v>
      </c>
      <c r="F76" s="30">
        <v>1.0844730940057038E-7</v>
      </c>
      <c r="G76" s="38">
        <v>1</v>
      </c>
    </row>
    <row r="77" spans="2:7" x14ac:dyDescent="0.2">
      <c r="B77" s="29" t="s">
        <v>124</v>
      </c>
      <c r="C77" s="29" t="s">
        <v>43</v>
      </c>
      <c r="D77" s="29" t="s">
        <v>307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134</v>
      </c>
      <c r="C78" s="29" t="s">
        <v>49</v>
      </c>
      <c r="D78" s="29" t="s">
        <v>284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140</v>
      </c>
      <c r="C79" s="29" t="s">
        <v>54</v>
      </c>
      <c r="D79" s="29" t="s">
        <v>337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162</v>
      </c>
      <c r="C80" s="29" t="s">
        <v>436</v>
      </c>
      <c r="D80" s="29" t="s">
        <v>391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170</v>
      </c>
      <c r="C81" s="29" t="s">
        <v>432</v>
      </c>
      <c r="D81" s="29" t="s">
        <v>392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177</v>
      </c>
      <c r="C82" s="29" t="s">
        <v>178</v>
      </c>
      <c r="D82" s="29" t="s">
        <v>346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190</v>
      </c>
      <c r="C83" s="29" t="s">
        <v>422</v>
      </c>
      <c r="D83" s="29" t="s">
        <v>423</v>
      </c>
      <c r="E83" s="35">
        <v>0</v>
      </c>
      <c r="F83" s="30">
        <v>0</v>
      </c>
      <c r="G83" s="38">
        <v>1</v>
      </c>
    </row>
    <row r="84" spans="2:7" x14ac:dyDescent="0.2">
      <c r="B84" s="29" t="s">
        <v>200</v>
      </c>
      <c r="C84" s="29" t="s">
        <v>201</v>
      </c>
      <c r="D84" s="29" t="s">
        <v>351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100</v>
      </c>
      <c r="C85" s="29" t="s">
        <v>29</v>
      </c>
      <c r="D85" s="29" t="s">
        <v>269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161</v>
      </c>
      <c r="C86" s="29" t="s">
        <v>46</v>
      </c>
      <c r="D86" s="29" t="s">
        <v>341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180</v>
      </c>
      <c r="C87" s="29" t="s">
        <v>181</v>
      </c>
      <c r="D87" s="29" t="s">
        <v>347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192</v>
      </c>
      <c r="C88" s="29" t="s">
        <v>424</v>
      </c>
      <c r="D88" s="29" t="s">
        <v>425</v>
      </c>
      <c r="E88" s="35">
        <v>0</v>
      </c>
      <c r="F88" s="30">
        <v>0</v>
      </c>
      <c r="G88" s="38">
        <v>1</v>
      </c>
    </row>
    <row r="89" spans="2:7" x14ac:dyDescent="0.2">
      <c r="B89" s="29" t="s">
        <v>203</v>
      </c>
      <c r="C89" s="29" t="s">
        <v>204</v>
      </c>
      <c r="D89" s="29" t="s">
        <v>279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217</v>
      </c>
      <c r="C90" s="29" t="s">
        <v>218</v>
      </c>
      <c r="D90" s="29" t="s">
        <v>354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143</v>
      </c>
      <c r="C91" s="29" t="s">
        <v>144</v>
      </c>
      <c r="D91" s="29" t="s">
        <v>339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156</v>
      </c>
      <c r="C92" s="29" t="s">
        <v>59</v>
      </c>
      <c r="D92" s="29" t="s">
        <v>340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164</v>
      </c>
      <c r="C93" s="29" t="s">
        <v>64</v>
      </c>
      <c r="D93" s="29" t="s">
        <v>342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160</v>
      </c>
      <c r="C94" s="29" t="s">
        <v>47</v>
      </c>
      <c r="D94" s="29" t="s">
        <v>285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121</v>
      </c>
      <c r="C95" s="29" t="s">
        <v>122</v>
      </c>
      <c r="D95" s="29" t="s">
        <v>331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138</v>
      </c>
      <c r="C96" s="29" t="s">
        <v>52</v>
      </c>
      <c r="D96" s="29" t="s">
        <v>335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175</v>
      </c>
      <c r="C97" s="29" t="s">
        <v>409</v>
      </c>
      <c r="D97" s="29" t="s">
        <v>387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188</v>
      </c>
      <c r="C98" s="29" t="s">
        <v>411</v>
      </c>
      <c r="D98" s="29" t="s">
        <v>386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198</v>
      </c>
      <c r="C99" s="29" t="s">
        <v>400</v>
      </c>
      <c r="D99" s="29" t="s">
        <v>401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139</v>
      </c>
      <c r="C100" s="29" t="s">
        <v>53</v>
      </c>
      <c r="D100" s="29" t="s">
        <v>336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230</v>
      </c>
      <c r="C101" s="29" t="s">
        <v>231</v>
      </c>
      <c r="D101" s="29" t="s">
        <v>355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176</v>
      </c>
      <c r="C102" s="29" t="s">
        <v>407</v>
      </c>
      <c r="D102" s="29" t="s">
        <v>388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189</v>
      </c>
      <c r="C103" s="29" t="s">
        <v>410</v>
      </c>
      <c r="D103" s="29" t="s">
        <v>393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199</v>
      </c>
      <c r="C104" s="29" t="s">
        <v>397</v>
      </c>
      <c r="D104" s="29" t="s">
        <v>390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212</v>
      </c>
      <c r="C105" s="29" t="s">
        <v>433</v>
      </c>
      <c r="D105" s="29" t="s">
        <v>434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172</v>
      </c>
      <c r="C106" s="29" t="s">
        <v>62</v>
      </c>
      <c r="D106" s="29" t="s">
        <v>345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182</v>
      </c>
      <c r="C107" s="29" t="s">
        <v>183</v>
      </c>
      <c r="D107" s="29" t="s">
        <v>348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193</v>
      </c>
      <c r="C108" s="29" t="s">
        <v>194</v>
      </c>
      <c r="D108" s="29" t="s">
        <v>275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205</v>
      </c>
      <c r="C109" s="29" t="s">
        <v>68</v>
      </c>
      <c r="D109" s="29" t="s">
        <v>352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232</v>
      </c>
      <c r="C110" s="29" t="s">
        <v>233</v>
      </c>
      <c r="D110" s="29" t="s">
        <v>356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118</v>
      </c>
      <c r="C111" s="29" t="s">
        <v>40</v>
      </c>
      <c r="D111" s="29" t="s">
        <v>329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137</v>
      </c>
      <c r="C112" s="29" t="s">
        <v>51</v>
      </c>
      <c r="D112" s="29" t="s">
        <v>334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166</v>
      </c>
      <c r="C113" s="29" t="s">
        <v>66</v>
      </c>
      <c r="D113" s="29" t="s">
        <v>264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173</v>
      </c>
      <c r="C114" s="29" t="s">
        <v>441</v>
      </c>
      <c r="D114" s="29" t="s">
        <v>289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184</v>
      </c>
      <c r="C115" s="29" t="s">
        <v>185</v>
      </c>
      <c r="D115" s="29" t="s">
        <v>349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195</v>
      </c>
      <c r="C116" s="29" t="s">
        <v>196</v>
      </c>
      <c r="D116" s="29" t="s">
        <v>277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206</v>
      </c>
      <c r="C117" s="29" t="s">
        <v>207</v>
      </c>
      <c r="D117" s="29" t="s">
        <v>301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141</v>
      </c>
      <c r="C118" s="29" t="s">
        <v>142</v>
      </c>
      <c r="D118" s="29" t="s">
        <v>338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125</v>
      </c>
      <c r="C119" s="29" t="s">
        <v>126</v>
      </c>
      <c r="D119" s="29" t="s">
        <v>332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179</v>
      </c>
      <c r="C120" s="29" t="s">
        <v>416</v>
      </c>
      <c r="D120" s="29" t="s">
        <v>389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191</v>
      </c>
      <c r="C121" s="29" t="s">
        <v>426</v>
      </c>
      <c r="D121" s="29" t="s">
        <v>427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202</v>
      </c>
      <c r="C122" s="29" t="s">
        <v>444</v>
      </c>
      <c r="D122" s="29" t="s">
        <v>445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215</v>
      </c>
      <c r="C123" s="29" t="s">
        <v>216</v>
      </c>
      <c r="D123" s="29" t="s">
        <v>353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227</v>
      </c>
      <c r="C124" s="29" t="s">
        <v>446</v>
      </c>
      <c r="D124" s="29" t="s">
        <v>447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163</v>
      </c>
      <c r="C125" s="29" t="s">
        <v>63</v>
      </c>
      <c r="D125" s="29" t="s">
        <v>271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146</v>
      </c>
      <c r="C126" s="29" t="s">
        <v>437</v>
      </c>
      <c r="D126" s="29" t="s">
        <v>438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159</v>
      </c>
      <c r="C127" s="29" t="s">
        <v>67</v>
      </c>
      <c r="D127" s="29" t="s">
        <v>258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120</v>
      </c>
      <c r="C128" s="29" t="s">
        <v>42</v>
      </c>
      <c r="D128" s="29" t="s">
        <v>330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234</v>
      </c>
      <c r="C129" s="29" t="s">
        <v>235</v>
      </c>
      <c r="D129" s="29" t="s">
        <v>357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186</v>
      </c>
      <c r="C130" s="29" t="s">
        <v>187</v>
      </c>
      <c r="D130" s="29" t="s">
        <v>350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197</v>
      </c>
      <c r="C131" s="29" t="s">
        <v>368</v>
      </c>
      <c r="D131" s="29" t="s">
        <v>369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208</v>
      </c>
      <c r="C132" s="29" t="s">
        <v>209</v>
      </c>
      <c r="D132" s="29" t="s">
        <v>297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59999389629810485"/>
  </sheetPr>
  <dimension ref="B1:L132"/>
  <sheetViews>
    <sheetView topLeftCell="D1" zoomScale="85" zoomScaleNormal="85" workbookViewId="0">
      <selection activeCell="L31" sqref="L31"/>
    </sheetView>
  </sheetViews>
  <sheetFormatPr defaultColWidth="10.85546875" defaultRowHeight="12.75" x14ac:dyDescent="0.2"/>
  <cols>
    <col min="2" max="2" width="14" bestFit="1" customWidth="1"/>
    <col min="3" max="4" width="80.7109375" bestFit="1" customWidth="1"/>
    <col min="5" max="5" width="12.140625" style="35" bestFit="1" customWidth="1"/>
    <col min="6" max="6" width="20.5703125" style="30" bestFit="1" customWidth="1"/>
    <col min="7" max="7" width="21.285156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10.839364226999999</v>
      </c>
      <c r="F6" s="30">
        <v>0.2214559079593223</v>
      </c>
      <c r="G6" s="38">
        <v>0.2214559079593223</v>
      </c>
      <c r="I6" s="24"/>
      <c r="J6" s="24"/>
      <c r="K6" s="27"/>
      <c r="L6" s="24"/>
    </row>
    <row r="7" spans="2:12" x14ac:dyDescent="0.2">
      <c r="B7" s="29" t="s">
        <v>147</v>
      </c>
      <c r="C7" s="29" t="s">
        <v>55</v>
      </c>
      <c r="D7" s="29" t="s">
        <v>280</v>
      </c>
      <c r="E7" s="35">
        <v>5.8868965951999996</v>
      </c>
      <c r="F7" s="30">
        <v>0.12027347759984623</v>
      </c>
      <c r="G7" s="38">
        <v>0.34172938555916849</v>
      </c>
      <c r="I7" s="24"/>
      <c r="J7" s="24"/>
      <c r="K7" s="27"/>
      <c r="L7" s="24"/>
    </row>
    <row r="8" spans="2:12" x14ac:dyDescent="0.2">
      <c r="B8" s="29" t="s">
        <v>155</v>
      </c>
      <c r="C8" s="29" t="s">
        <v>57</v>
      </c>
      <c r="D8" s="29" t="s">
        <v>294</v>
      </c>
      <c r="E8" s="35">
        <v>4.6769600675999996</v>
      </c>
      <c r="F8" s="30">
        <v>9.5553615190815691E-2</v>
      </c>
      <c r="G8" s="38">
        <v>0.43728300074998416</v>
      </c>
      <c r="I8" s="24"/>
      <c r="J8" s="24"/>
      <c r="K8" s="27"/>
      <c r="L8" s="24"/>
    </row>
    <row r="9" spans="2:12" x14ac:dyDescent="0.2">
      <c r="B9" s="29" t="s">
        <v>79</v>
      </c>
      <c r="C9" s="29" t="s">
        <v>80</v>
      </c>
      <c r="D9" s="29" t="s">
        <v>253</v>
      </c>
      <c r="E9" s="35">
        <v>4.1696560092900006</v>
      </c>
      <c r="F9" s="30">
        <v>8.5189033053733695E-2</v>
      </c>
      <c r="G9" s="38">
        <v>0.52247203380371787</v>
      </c>
      <c r="I9" s="24"/>
      <c r="J9" s="24"/>
      <c r="K9" s="27"/>
      <c r="L9" s="24"/>
    </row>
    <row r="10" spans="2:12" x14ac:dyDescent="0.2">
      <c r="B10" s="29" t="s">
        <v>370</v>
      </c>
      <c r="C10" s="29" t="s">
        <v>417</v>
      </c>
      <c r="D10" s="29" t="s">
        <v>383</v>
      </c>
      <c r="E10" s="35">
        <v>3.3572755300000003</v>
      </c>
      <c r="F10" s="30">
        <v>6.8591523007760363E-2</v>
      </c>
      <c r="G10" s="38">
        <v>0.59106355681147815</v>
      </c>
      <c r="I10" s="24"/>
      <c r="J10" s="24"/>
      <c r="K10" s="27"/>
      <c r="L10" s="24"/>
    </row>
    <row r="11" spans="2:12" x14ac:dyDescent="0.2">
      <c r="B11" s="29" t="s">
        <v>81</v>
      </c>
      <c r="C11" s="29" t="s">
        <v>19</v>
      </c>
      <c r="D11" s="29" t="s">
        <v>273</v>
      </c>
      <c r="E11" s="35">
        <v>3.0096226742999996</v>
      </c>
      <c r="F11" s="30">
        <v>6.1488728304919811E-2</v>
      </c>
      <c r="G11" s="38">
        <v>0.65255228511639807</v>
      </c>
      <c r="I11" s="24"/>
      <c r="J11" s="24"/>
      <c r="K11" s="27"/>
      <c r="L11" s="24"/>
    </row>
    <row r="12" spans="2:12" x14ac:dyDescent="0.2">
      <c r="B12" s="29" t="s">
        <v>88</v>
      </c>
      <c r="C12" s="29" t="s">
        <v>89</v>
      </c>
      <c r="D12" s="29" t="s">
        <v>265</v>
      </c>
      <c r="E12" s="35">
        <v>1.8802480829999999</v>
      </c>
      <c r="F12" s="30">
        <v>3.8414803459813678E-2</v>
      </c>
      <c r="G12" s="38">
        <v>0.6909670885762117</v>
      </c>
      <c r="I12" s="24"/>
      <c r="J12" s="24"/>
      <c r="K12" s="27"/>
      <c r="L12" s="24"/>
    </row>
    <row r="13" spans="2:12" x14ac:dyDescent="0.2">
      <c r="B13" s="29" t="s">
        <v>90</v>
      </c>
      <c r="C13" s="29" t="s">
        <v>395</v>
      </c>
      <c r="D13" s="29" t="s">
        <v>291</v>
      </c>
      <c r="E13" s="35">
        <v>1.7294711541999996</v>
      </c>
      <c r="F13" s="30">
        <v>3.5334323740943335E-2</v>
      </c>
      <c r="G13" s="38">
        <v>0.72630141231715506</v>
      </c>
      <c r="I13" s="24"/>
      <c r="J13" s="24"/>
      <c r="K13" s="27"/>
      <c r="L13" s="24"/>
    </row>
    <row r="14" spans="2:12" x14ac:dyDescent="0.2">
      <c r="B14" s="29" t="s">
        <v>132</v>
      </c>
      <c r="C14" s="29" t="s">
        <v>406</v>
      </c>
      <c r="D14" s="29" t="s">
        <v>384</v>
      </c>
      <c r="E14" s="35">
        <v>1.2717713600000002</v>
      </c>
      <c r="F14" s="30">
        <v>2.5983191942560251E-2</v>
      </c>
      <c r="G14" s="38">
        <v>0.75228460425971533</v>
      </c>
      <c r="I14" s="24"/>
      <c r="J14" s="24"/>
      <c r="K14" s="27"/>
      <c r="L14" s="10"/>
    </row>
    <row r="15" spans="2:12" x14ac:dyDescent="0.2">
      <c r="B15" s="29" t="s">
        <v>101</v>
      </c>
      <c r="C15" s="29" t="s">
        <v>30</v>
      </c>
      <c r="D15" s="29" t="s">
        <v>278</v>
      </c>
      <c r="E15" s="35">
        <v>1.24801505</v>
      </c>
      <c r="F15" s="30">
        <v>2.5497833660410408E-2</v>
      </c>
      <c r="G15" s="38">
        <v>0.77778243792012569</v>
      </c>
      <c r="I15" s="24"/>
      <c r="J15" s="24"/>
      <c r="K15" s="27"/>
      <c r="L15" s="24"/>
    </row>
    <row r="16" spans="2:12" x14ac:dyDescent="0.2">
      <c r="B16" s="29" t="s">
        <v>228</v>
      </c>
      <c r="C16" s="29" t="s">
        <v>229</v>
      </c>
      <c r="D16" s="29" t="s">
        <v>288</v>
      </c>
      <c r="E16" s="35">
        <v>1.1635973419000001</v>
      </c>
      <c r="F16" s="30">
        <v>2.3773119940710564E-2</v>
      </c>
      <c r="G16" s="38">
        <v>0.80155555786083632</v>
      </c>
      <c r="I16" s="24"/>
      <c r="J16" s="28"/>
      <c r="K16" s="27"/>
      <c r="L16" s="24"/>
    </row>
    <row r="17" spans="2:12" x14ac:dyDescent="0.2">
      <c r="B17" s="29" t="s">
        <v>86</v>
      </c>
      <c r="C17" s="29" t="s">
        <v>24</v>
      </c>
      <c r="D17" s="29" t="s">
        <v>304</v>
      </c>
      <c r="E17" s="35">
        <v>1.095689863477</v>
      </c>
      <c r="F17" s="30">
        <v>2.2385721936874339E-2</v>
      </c>
      <c r="G17" s="38">
        <v>0.8239412797977107</v>
      </c>
    </row>
    <row r="18" spans="2:12" x14ac:dyDescent="0.2">
      <c r="B18" s="29" t="s">
        <v>154</v>
      </c>
      <c r="C18" s="29" t="s">
        <v>60</v>
      </c>
      <c r="D18" s="29" t="s">
        <v>302</v>
      </c>
      <c r="E18" s="35">
        <v>0.87242053930000008</v>
      </c>
      <c r="F18" s="30">
        <v>1.7824171105145677E-2</v>
      </c>
      <c r="G18" s="38">
        <v>0.84176545090285637</v>
      </c>
    </row>
    <row r="19" spans="2:12" x14ac:dyDescent="0.2">
      <c r="B19" s="29" t="s">
        <v>109</v>
      </c>
      <c r="C19" s="29" t="s">
        <v>396</v>
      </c>
      <c r="D19" s="29" t="s">
        <v>385</v>
      </c>
      <c r="E19" s="35">
        <v>0.86158369410000013</v>
      </c>
      <c r="F19" s="30">
        <v>1.7602766662696671E-2</v>
      </c>
      <c r="G19" s="38">
        <v>0.85936821756555304</v>
      </c>
      <c r="J19" s="6" t="s">
        <v>246</v>
      </c>
      <c r="K19" s="7"/>
    </row>
    <row r="20" spans="2:12" x14ac:dyDescent="0.2">
      <c r="B20" s="29" t="s">
        <v>83</v>
      </c>
      <c r="C20" s="29" t="s">
        <v>21</v>
      </c>
      <c r="D20" s="29" t="s">
        <v>274</v>
      </c>
      <c r="E20" s="35">
        <v>0.77601612828473976</v>
      </c>
      <c r="F20" s="30">
        <v>1.5854560533384587E-2</v>
      </c>
      <c r="G20" s="38">
        <v>0.87522277809893756</v>
      </c>
      <c r="J20" s="3" t="s">
        <v>380</v>
      </c>
      <c r="K20" s="7">
        <v>0.2214559079593223</v>
      </c>
    </row>
    <row r="21" spans="2:12" x14ac:dyDescent="0.2">
      <c r="B21" s="29" t="s">
        <v>153</v>
      </c>
      <c r="C21" s="29" t="s">
        <v>58</v>
      </c>
      <c r="D21" s="29" t="s">
        <v>303</v>
      </c>
      <c r="E21" s="35">
        <v>0.74307995430000007</v>
      </c>
      <c r="F21" s="30">
        <v>1.5181651111600587E-2</v>
      </c>
      <c r="G21" s="38">
        <v>0.8904044292105382</v>
      </c>
      <c r="J21" s="3" t="s">
        <v>280</v>
      </c>
      <c r="K21" s="7">
        <v>0.12027347759984623</v>
      </c>
      <c r="L21" s="1"/>
    </row>
    <row r="22" spans="2:12" x14ac:dyDescent="0.2">
      <c r="B22" s="29" t="s">
        <v>95</v>
      </c>
      <c r="C22" s="29" t="s">
        <v>26</v>
      </c>
      <c r="D22" s="29" t="s">
        <v>255</v>
      </c>
      <c r="E22" s="35">
        <v>0.68558471741999993</v>
      </c>
      <c r="F22" s="30">
        <v>1.4006982595998843E-2</v>
      </c>
      <c r="G22" s="38">
        <v>0.90441141180653695</v>
      </c>
      <c r="J22" s="3" t="s">
        <v>294</v>
      </c>
      <c r="K22" s="7">
        <v>9.5553615190815691E-2</v>
      </c>
      <c r="L22" s="1"/>
    </row>
    <row r="23" spans="2:12" x14ac:dyDescent="0.2">
      <c r="B23" s="29" t="s">
        <v>87</v>
      </c>
      <c r="C23" s="29" t="s">
        <v>25</v>
      </c>
      <c r="D23" s="29" t="s">
        <v>311</v>
      </c>
      <c r="E23" s="35">
        <v>0.64563507907999984</v>
      </c>
      <c r="F23" s="30">
        <v>1.3190783117325187E-2</v>
      </c>
      <c r="G23" s="38">
        <v>0.91760219492386219</v>
      </c>
      <c r="J23" s="3" t="s">
        <v>253</v>
      </c>
      <c r="K23" s="7">
        <v>8.5189033053733695E-2</v>
      </c>
    </row>
    <row r="24" spans="2:12" x14ac:dyDescent="0.2">
      <c r="B24" s="29" t="s">
        <v>210</v>
      </c>
      <c r="C24" s="29" t="s">
        <v>211</v>
      </c>
      <c r="D24" s="29" t="s">
        <v>322</v>
      </c>
      <c r="E24" s="35">
        <v>0.53769137989999993</v>
      </c>
      <c r="F24" s="30">
        <v>1.0985416694555673E-2</v>
      </c>
      <c r="G24" s="38">
        <v>0.92858761161841785</v>
      </c>
      <c r="J24" s="3" t="s">
        <v>383</v>
      </c>
      <c r="K24" s="7">
        <v>6.8591523007760363E-2</v>
      </c>
    </row>
    <row r="25" spans="2:12" x14ac:dyDescent="0.2">
      <c r="B25" s="29" t="s">
        <v>113</v>
      </c>
      <c r="C25" s="29" t="s">
        <v>35</v>
      </c>
      <c r="D25" s="29" t="s">
        <v>306</v>
      </c>
      <c r="E25" s="35">
        <v>0.51934981497652</v>
      </c>
      <c r="F25" s="30">
        <v>1.0610685499214312E-2</v>
      </c>
      <c r="G25" s="38">
        <v>0.93919829711763214</v>
      </c>
      <c r="J25" s="3" t="s">
        <v>273</v>
      </c>
      <c r="K25" s="7">
        <v>6.1488728304919811E-2</v>
      </c>
    </row>
    <row r="26" spans="2:12" x14ac:dyDescent="0.2">
      <c r="B26" s="29" t="s">
        <v>84</v>
      </c>
      <c r="C26" s="29" t="s">
        <v>22</v>
      </c>
      <c r="D26" s="29" t="s">
        <v>287</v>
      </c>
      <c r="E26" s="35">
        <v>0.38241057869000006</v>
      </c>
      <c r="F26" s="30">
        <v>7.8129196642451569E-3</v>
      </c>
      <c r="G26" s="38">
        <v>0.94701121678187727</v>
      </c>
      <c r="J26" s="3" t="s">
        <v>265</v>
      </c>
      <c r="K26" s="7">
        <v>3.8414803459813678E-2</v>
      </c>
      <c r="L26" s="1"/>
    </row>
    <row r="27" spans="2:12" x14ac:dyDescent="0.2">
      <c r="B27" s="29" t="s">
        <v>123</v>
      </c>
      <c r="C27" s="29" t="s">
        <v>402</v>
      </c>
      <c r="D27" s="29" t="s">
        <v>403</v>
      </c>
      <c r="E27" s="35">
        <v>0.34094826700000003</v>
      </c>
      <c r="F27" s="30">
        <v>6.96581519491387E-3</v>
      </c>
      <c r="G27" s="38">
        <v>0.95397703197679118</v>
      </c>
      <c r="J27" s="3" t="s">
        <v>291</v>
      </c>
      <c r="K27" s="7">
        <v>3.5334323740943335E-2</v>
      </c>
    </row>
    <row r="28" spans="2:12" x14ac:dyDescent="0.2">
      <c r="B28" s="29" t="s">
        <v>145</v>
      </c>
      <c r="C28" s="29" t="s">
        <v>408</v>
      </c>
      <c r="D28" s="29" t="s">
        <v>381</v>
      </c>
      <c r="E28" s="35">
        <v>0.31990005499999996</v>
      </c>
      <c r="F28" s="30">
        <v>6.535785277866751E-3</v>
      </c>
      <c r="G28" s="38">
        <v>0.96051281725465787</v>
      </c>
      <c r="J28" s="3" t="s">
        <v>2</v>
      </c>
      <c r="K28" s="7">
        <f>SUM(F14:F16)</f>
        <v>7.525414554368122E-2</v>
      </c>
    </row>
    <row r="29" spans="2:12" x14ac:dyDescent="0.2">
      <c r="B29" s="29" t="s">
        <v>85</v>
      </c>
      <c r="C29" s="29" t="s">
        <v>23</v>
      </c>
      <c r="D29" s="29" t="s">
        <v>276</v>
      </c>
      <c r="E29" s="35">
        <v>0.26875383776</v>
      </c>
      <c r="F29" s="30">
        <v>5.4908317418138532E-3</v>
      </c>
      <c r="G29" s="38">
        <v>0.96600364899647184</v>
      </c>
      <c r="J29" s="3" t="s">
        <v>3</v>
      </c>
      <c r="K29" s="7">
        <f>SUM(F17:F132)</f>
        <v>0.19844444213916354</v>
      </c>
      <c r="L29" s="1"/>
    </row>
    <row r="30" spans="2:12" x14ac:dyDescent="0.2">
      <c r="B30" s="29" t="s">
        <v>119</v>
      </c>
      <c r="C30" s="29" t="s">
        <v>41</v>
      </c>
      <c r="D30" s="29" t="s">
        <v>310</v>
      </c>
      <c r="E30" s="35">
        <v>0.17674624999999999</v>
      </c>
      <c r="F30" s="30">
        <v>3.6110513912482956E-3</v>
      </c>
      <c r="G30" s="38">
        <v>0.96961470038772013</v>
      </c>
    </row>
    <row r="31" spans="2:12" x14ac:dyDescent="0.2">
      <c r="B31" s="29" t="s">
        <v>236</v>
      </c>
      <c r="C31" s="29" t="s">
        <v>428</v>
      </c>
      <c r="D31" s="29" t="s">
        <v>382</v>
      </c>
      <c r="E31" s="35">
        <v>0.17483649860000003</v>
      </c>
      <c r="F31" s="30">
        <v>3.5720338140724957E-3</v>
      </c>
      <c r="G31" s="38">
        <v>0.97318673420179258</v>
      </c>
      <c r="L31" s="1"/>
    </row>
    <row r="32" spans="2:12" x14ac:dyDescent="0.2">
      <c r="B32" s="29" t="s">
        <v>157</v>
      </c>
      <c r="C32" s="29" t="s">
        <v>420</v>
      </c>
      <c r="D32" s="29" t="s">
        <v>421</v>
      </c>
      <c r="E32" s="35">
        <v>0.14348376599999998</v>
      </c>
      <c r="F32" s="30">
        <v>2.9314752241467353E-3</v>
      </c>
      <c r="G32" s="38">
        <v>0.97611820942593941</v>
      </c>
    </row>
    <row r="33" spans="2:7" x14ac:dyDescent="0.2">
      <c r="B33" s="29" t="s">
        <v>167</v>
      </c>
      <c r="C33" s="29" t="s">
        <v>431</v>
      </c>
      <c r="D33" s="29" t="s">
        <v>290</v>
      </c>
      <c r="E33" s="35">
        <v>0.128305155</v>
      </c>
      <c r="F33" s="30">
        <v>2.6213654234082946E-3</v>
      </c>
      <c r="G33" s="38">
        <v>0.9787395748493477</v>
      </c>
    </row>
    <row r="34" spans="2:7" x14ac:dyDescent="0.2">
      <c r="B34" s="29" t="s">
        <v>224</v>
      </c>
      <c r="C34" s="29" t="s">
        <v>225</v>
      </c>
      <c r="D34" s="29" t="s">
        <v>308</v>
      </c>
      <c r="E34" s="35">
        <v>0.10510769</v>
      </c>
      <c r="F34" s="30">
        <v>2.1474247414323901E-3</v>
      </c>
      <c r="G34" s="38">
        <v>0.98088699959078007</v>
      </c>
    </row>
    <row r="35" spans="2:7" x14ac:dyDescent="0.2">
      <c r="B35" s="29" t="s">
        <v>96</v>
      </c>
      <c r="C35" s="29" t="s">
        <v>27</v>
      </c>
      <c r="D35" s="29" t="s">
        <v>260</v>
      </c>
      <c r="E35" s="35">
        <v>9.3295853500000012E-2</v>
      </c>
      <c r="F35" s="30">
        <v>1.9061005344038261E-3</v>
      </c>
      <c r="G35" s="38">
        <v>0.98279310012518395</v>
      </c>
    </row>
    <row r="36" spans="2:7" x14ac:dyDescent="0.2">
      <c r="B36" s="29" t="s">
        <v>116</v>
      </c>
      <c r="C36" s="29" t="s">
        <v>38</v>
      </c>
      <c r="D36" s="29" t="s">
        <v>317</v>
      </c>
      <c r="E36" s="35">
        <v>9.2534179074100012E-2</v>
      </c>
      <c r="F36" s="30">
        <v>1.8905389850338991E-3</v>
      </c>
      <c r="G36" s="38">
        <v>0.98468363911021783</v>
      </c>
    </row>
    <row r="37" spans="2:7" x14ac:dyDescent="0.2">
      <c r="B37" s="29" t="s">
        <v>97</v>
      </c>
      <c r="C37" s="29" t="s">
        <v>98</v>
      </c>
      <c r="D37" s="29" t="s">
        <v>257</v>
      </c>
      <c r="E37" s="35">
        <v>9.0997158239999987E-2</v>
      </c>
      <c r="F37" s="30">
        <v>1.8591365579874724E-3</v>
      </c>
      <c r="G37" s="38">
        <v>0.98654277566820525</v>
      </c>
    </row>
    <row r="38" spans="2:7" x14ac:dyDescent="0.2">
      <c r="B38" s="29" t="s">
        <v>82</v>
      </c>
      <c r="C38" s="29" t="s">
        <v>20</v>
      </c>
      <c r="D38" s="29" t="s">
        <v>318</v>
      </c>
      <c r="E38" s="35">
        <v>8.2283692069999997E-2</v>
      </c>
      <c r="F38" s="30">
        <v>1.6811142568875993E-3</v>
      </c>
      <c r="G38" s="38">
        <v>0.98822388992509291</v>
      </c>
    </row>
    <row r="39" spans="2:7" x14ac:dyDescent="0.2">
      <c r="B39" s="29" t="s">
        <v>149</v>
      </c>
      <c r="C39" s="29" t="s">
        <v>150</v>
      </c>
      <c r="D39" s="29" t="s">
        <v>312</v>
      </c>
      <c r="E39" s="35">
        <v>7.4867980730000006E-2</v>
      </c>
      <c r="F39" s="30">
        <v>1.5296060084726954E-3</v>
      </c>
      <c r="G39" s="38">
        <v>0.98975349593356554</v>
      </c>
    </row>
    <row r="40" spans="2:7" x14ac:dyDescent="0.2">
      <c r="B40" s="29" t="s">
        <v>114</v>
      </c>
      <c r="C40" s="29" t="s">
        <v>36</v>
      </c>
      <c r="D40" s="29" t="s">
        <v>259</v>
      </c>
      <c r="E40" s="35">
        <v>7.4800188125999992E-2</v>
      </c>
      <c r="F40" s="30">
        <v>1.5282209574348905E-3</v>
      </c>
      <c r="G40" s="38">
        <v>0.99128171689100042</v>
      </c>
    </row>
    <row r="41" spans="2:7" x14ac:dyDescent="0.2">
      <c r="B41" s="29" t="s">
        <v>105</v>
      </c>
      <c r="C41" s="29" t="s">
        <v>106</v>
      </c>
      <c r="D41" s="29" t="s">
        <v>263</v>
      </c>
      <c r="E41" s="35">
        <v>5.8744557688300003E-2</v>
      </c>
      <c r="F41" s="30">
        <v>1.2001930268314123E-3</v>
      </c>
      <c r="G41" s="38">
        <v>0.99248190991783181</v>
      </c>
    </row>
    <row r="42" spans="2:7" x14ac:dyDescent="0.2">
      <c r="B42" s="29" t="s">
        <v>99</v>
      </c>
      <c r="C42" s="29" t="s">
        <v>28</v>
      </c>
      <c r="D42" s="29" t="s">
        <v>272</v>
      </c>
      <c r="E42" s="35">
        <v>5.8566235244999994E-2</v>
      </c>
      <c r="F42" s="30">
        <v>1.1965497726918236E-3</v>
      </c>
      <c r="G42" s="38">
        <v>0.99367845969052371</v>
      </c>
    </row>
    <row r="43" spans="2:7" x14ac:dyDescent="0.2">
      <c r="B43" s="29" t="s">
        <v>221</v>
      </c>
      <c r="C43" s="29" t="s">
        <v>222</v>
      </c>
      <c r="D43" s="29" t="s">
        <v>313</v>
      </c>
      <c r="E43" s="35">
        <v>5.3626248799999998E-2</v>
      </c>
      <c r="F43" s="30">
        <v>1.0956223418412965E-3</v>
      </c>
      <c r="G43" s="38">
        <v>0.99477408203236495</v>
      </c>
    </row>
    <row r="44" spans="2:7" x14ac:dyDescent="0.2">
      <c r="B44" s="29" t="s">
        <v>223</v>
      </c>
      <c r="C44" s="29" t="s">
        <v>69</v>
      </c>
      <c r="D44" s="29" t="s">
        <v>309</v>
      </c>
      <c r="E44" s="35">
        <v>4.9683455810000006E-2</v>
      </c>
      <c r="F44" s="30">
        <v>1.0150682813622567E-3</v>
      </c>
      <c r="G44" s="38">
        <v>0.99578915031372717</v>
      </c>
    </row>
    <row r="45" spans="2:7" x14ac:dyDescent="0.2">
      <c r="B45" s="29" t="s">
        <v>130</v>
      </c>
      <c r="C45" s="29" t="s">
        <v>44</v>
      </c>
      <c r="D45" s="29" t="s">
        <v>298</v>
      </c>
      <c r="E45" s="35">
        <v>4.7788999999999998E-2</v>
      </c>
      <c r="F45" s="30">
        <v>9.7636320395122836E-4</v>
      </c>
      <c r="G45" s="38">
        <v>0.9967655135176785</v>
      </c>
    </row>
    <row r="46" spans="2:7" x14ac:dyDescent="0.2">
      <c r="B46" s="29" t="s">
        <v>127</v>
      </c>
      <c r="C46" s="29" t="s">
        <v>128</v>
      </c>
      <c r="D46" s="29" t="s">
        <v>327</v>
      </c>
      <c r="E46" s="35">
        <v>2.8220371000000001E-2</v>
      </c>
      <c r="F46" s="30">
        <v>5.7656221821449148E-4</v>
      </c>
      <c r="G46" s="38">
        <v>0.99734207573589306</v>
      </c>
    </row>
    <row r="47" spans="2:7" x14ac:dyDescent="0.2">
      <c r="B47" s="29" t="s">
        <v>252</v>
      </c>
      <c r="C47" s="29" t="s">
        <v>398</v>
      </c>
      <c r="D47" s="29" t="s">
        <v>399</v>
      </c>
      <c r="E47" s="35">
        <v>2.6916488890000003E-2</v>
      </c>
      <c r="F47" s="30">
        <v>5.4992298084827152E-4</v>
      </c>
      <c r="G47" s="38">
        <v>0.99789199871674139</v>
      </c>
    </row>
    <row r="48" spans="2:7" x14ac:dyDescent="0.2">
      <c r="B48" s="29" t="s">
        <v>117</v>
      </c>
      <c r="C48" s="29" t="s">
        <v>39</v>
      </c>
      <c r="D48" s="29" t="s">
        <v>320</v>
      </c>
      <c r="E48" s="35">
        <v>2.097858236185E-2</v>
      </c>
      <c r="F48" s="30">
        <v>4.2860733409718965E-4</v>
      </c>
      <c r="G48" s="38">
        <v>0.9983206060508385</v>
      </c>
    </row>
    <row r="49" spans="2:7" x14ac:dyDescent="0.2">
      <c r="B49" s="29" t="s">
        <v>168</v>
      </c>
      <c r="C49" s="29" t="s">
        <v>169</v>
      </c>
      <c r="D49" s="29" t="s">
        <v>343</v>
      </c>
      <c r="E49" s="35">
        <v>2.0701899999999999E-2</v>
      </c>
      <c r="F49" s="30">
        <v>4.2295451697834096E-4</v>
      </c>
      <c r="G49" s="38">
        <v>0.99874356056781688</v>
      </c>
    </row>
    <row r="50" spans="2:7" x14ac:dyDescent="0.2">
      <c r="B50" s="29" t="s">
        <v>226</v>
      </c>
      <c r="C50" s="29" t="s">
        <v>72</v>
      </c>
      <c r="D50" s="29" t="s">
        <v>295</v>
      </c>
      <c r="E50" s="35">
        <v>1.0181768099999999E-2</v>
      </c>
      <c r="F50" s="30">
        <v>2.0802075213970602E-4</v>
      </c>
      <c r="G50" s="38">
        <v>0.99895158131995643</v>
      </c>
    </row>
    <row r="51" spans="2:7" x14ac:dyDescent="0.2">
      <c r="B51" s="29" t="s">
        <v>103</v>
      </c>
      <c r="C51" s="29" t="s">
        <v>32</v>
      </c>
      <c r="D51" s="29" t="s">
        <v>314</v>
      </c>
      <c r="E51" s="35">
        <v>8.9122205899999987E-3</v>
      </c>
      <c r="F51" s="30">
        <v>1.8208299503175431E-4</v>
      </c>
      <c r="G51" s="38">
        <v>0.99913366431498818</v>
      </c>
    </row>
    <row r="52" spans="2:7" x14ac:dyDescent="0.2">
      <c r="B52" s="29" t="s">
        <v>115</v>
      </c>
      <c r="C52" s="29" t="s">
        <v>37</v>
      </c>
      <c r="D52" s="29" t="s">
        <v>315</v>
      </c>
      <c r="E52" s="35">
        <v>7.5043601000000003E-3</v>
      </c>
      <c r="F52" s="30">
        <v>1.5331940552930091E-4</v>
      </c>
      <c r="G52" s="38">
        <v>0.9992869837205175</v>
      </c>
    </row>
    <row r="53" spans="2:7" x14ac:dyDescent="0.2">
      <c r="B53" s="29" t="s">
        <v>136</v>
      </c>
      <c r="C53" s="29" t="s">
        <v>414</v>
      </c>
      <c r="D53" s="29" t="s">
        <v>415</v>
      </c>
      <c r="E53" s="35">
        <v>6.7858599999999995E-3</v>
      </c>
      <c r="F53" s="30">
        <v>1.3863993829468042E-4</v>
      </c>
      <c r="G53" s="38">
        <v>0.99942562365881216</v>
      </c>
    </row>
    <row r="54" spans="2:7" x14ac:dyDescent="0.2">
      <c r="B54" s="29" t="s">
        <v>148</v>
      </c>
      <c r="C54" s="29" t="s">
        <v>56</v>
      </c>
      <c r="D54" s="29" t="s">
        <v>326</v>
      </c>
      <c r="E54" s="35">
        <v>4.5831600000000002E-3</v>
      </c>
      <c r="F54" s="30">
        <v>9.3637213204317155E-5</v>
      </c>
      <c r="G54" s="38">
        <v>0.99951926087201659</v>
      </c>
    </row>
    <row r="55" spans="2:7" x14ac:dyDescent="0.2">
      <c r="B55" s="29" t="s">
        <v>220</v>
      </c>
      <c r="C55" s="29" t="s">
        <v>70</v>
      </c>
      <c r="D55" s="29" t="s">
        <v>305</v>
      </c>
      <c r="E55" s="35">
        <v>4.5580632999999999E-3</v>
      </c>
      <c r="F55" s="30">
        <v>9.3124469802684912E-5</v>
      </c>
      <c r="G55" s="38">
        <v>0.99961238534181929</v>
      </c>
    </row>
    <row r="56" spans="2:7" x14ac:dyDescent="0.2">
      <c r="B56" s="29" t="s">
        <v>102</v>
      </c>
      <c r="C56" s="29" t="s">
        <v>31</v>
      </c>
      <c r="D56" s="29" t="s">
        <v>282</v>
      </c>
      <c r="E56" s="35">
        <v>3.1391410000000002E-3</v>
      </c>
      <c r="F56" s="30">
        <v>6.4134879667175778E-5</v>
      </c>
      <c r="G56" s="38">
        <v>0.99967652022148645</v>
      </c>
    </row>
    <row r="57" spans="2:7" x14ac:dyDescent="0.2">
      <c r="B57" s="29" t="s">
        <v>112</v>
      </c>
      <c r="C57" s="29" t="s">
        <v>34</v>
      </c>
      <c r="D57" s="29" t="s">
        <v>286</v>
      </c>
      <c r="E57" s="35">
        <v>2.9735843015693806E-3</v>
      </c>
      <c r="F57" s="30">
        <v>6.0752438759952216E-5</v>
      </c>
      <c r="G57" s="38">
        <v>0.99973727266024648</v>
      </c>
    </row>
    <row r="58" spans="2:7" x14ac:dyDescent="0.2">
      <c r="B58" s="29" t="s">
        <v>110</v>
      </c>
      <c r="C58" s="29" t="s">
        <v>404</v>
      </c>
      <c r="D58" s="29" t="s">
        <v>405</v>
      </c>
      <c r="E58" s="35">
        <v>2.6884989558599998E-3</v>
      </c>
      <c r="F58" s="30">
        <v>5.4927942714076498E-5</v>
      </c>
      <c r="G58" s="38">
        <v>0.99979220060296059</v>
      </c>
    </row>
    <row r="59" spans="2:7" x14ac:dyDescent="0.2">
      <c r="B59" s="29" t="s">
        <v>151</v>
      </c>
      <c r="C59" s="29" t="s">
        <v>152</v>
      </c>
      <c r="D59" s="29" t="s">
        <v>323</v>
      </c>
      <c r="E59" s="35">
        <v>1.6292500000000001E-3</v>
      </c>
      <c r="F59" s="30">
        <v>3.3286734395729958E-5</v>
      </c>
      <c r="G59" s="38">
        <v>0.99982548733735632</v>
      </c>
    </row>
    <row r="60" spans="2:7" x14ac:dyDescent="0.2">
      <c r="B60" s="29" t="s">
        <v>108</v>
      </c>
      <c r="C60" s="29" t="s">
        <v>418</v>
      </c>
      <c r="D60" s="29" t="s">
        <v>419</v>
      </c>
      <c r="E60" s="35">
        <v>1.36553574E-3</v>
      </c>
      <c r="F60" s="30">
        <v>2.7898864806049756E-5</v>
      </c>
      <c r="G60" s="38">
        <v>0.99985338620216235</v>
      </c>
    </row>
    <row r="61" spans="2:7" x14ac:dyDescent="0.2">
      <c r="B61" s="29" t="s">
        <v>104</v>
      </c>
      <c r="C61" s="29" t="s">
        <v>33</v>
      </c>
      <c r="D61" s="29" t="s">
        <v>319</v>
      </c>
      <c r="E61" s="35">
        <v>1.3452030044470002E-3</v>
      </c>
      <c r="F61" s="30">
        <v>2.7483452580859438E-5</v>
      </c>
      <c r="G61" s="38">
        <v>0.99988086965474321</v>
      </c>
    </row>
    <row r="62" spans="2:7" x14ac:dyDescent="0.2">
      <c r="B62" s="29" t="s">
        <v>158</v>
      </c>
      <c r="C62" s="29" t="s">
        <v>442</v>
      </c>
      <c r="D62" s="29" t="s">
        <v>443</v>
      </c>
      <c r="E62" s="35">
        <v>1.176E-3</v>
      </c>
      <c r="F62" s="30">
        <v>2.402651505255696E-5</v>
      </c>
      <c r="G62" s="38">
        <v>0.99990489616979583</v>
      </c>
    </row>
    <row r="63" spans="2:7" x14ac:dyDescent="0.2">
      <c r="B63" s="29" t="s">
        <v>219</v>
      </c>
      <c r="C63" s="29" t="s">
        <v>71</v>
      </c>
      <c r="D63" s="29" t="s">
        <v>321</v>
      </c>
      <c r="E63" s="35">
        <v>1.1643300400000002E-3</v>
      </c>
      <c r="F63" s="30">
        <v>2.3788089483166882E-5</v>
      </c>
      <c r="G63" s="38">
        <v>0.99992868425927894</v>
      </c>
    </row>
    <row r="64" spans="2:7" x14ac:dyDescent="0.2">
      <c r="B64" s="29" t="s">
        <v>131</v>
      </c>
      <c r="C64" s="29" t="s">
        <v>45</v>
      </c>
      <c r="D64" s="29" t="s">
        <v>316</v>
      </c>
      <c r="E64" s="35">
        <v>1.1310000000000001E-3</v>
      </c>
      <c r="F64" s="30">
        <v>2.3107133099015242E-5</v>
      </c>
      <c r="G64" s="38">
        <v>0.999951791392378</v>
      </c>
    </row>
    <row r="65" spans="2:7" x14ac:dyDescent="0.2">
      <c r="B65" s="29" t="s">
        <v>91</v>
      </c>
      <c r="C65" s="29" t="s">
        <v>92</v>
      </c>
      <c r="D65" s="29" t="s">
        <v>328</v>
      </c>
      <c r="E65" s="35">
        <v>1.1282140832299999E-3</v>
      </c>
      <c r="F65" s="30">
        <v>2.3050214841183968E-5</v>
      </c>
      <c r="G65" s="38">
        <v>0.99997484160721917</v>
      </c>
    </row>
    <row r="66" spans="2:7" x14ac:dyDescent="0.2">
      <c r="B66" s="29" t="s">
        <v>165</v>
      </c>
      <c r="C66" s="29" t="s">
        <v>65</v>
      </c>
      <c r="D66" s="29" t="s">
        <v>261</v>
      </c>
      <c r="E66" s="35">
        <v>4.2055305000000001E-4</v>
      </c>
      <c r="F66" s="30">
        <v>8.5921974372650862E-6</v>
      </c>
      <c r="G66" s="38">
        <v>0.99998343380465637</v>
      </c>
    </row>
    <row r="67" spans="2:7" x14ac:dyDescent="0.2">
      <c r="B67" s="29" t="s">
        <v>213</v>
      </c>
      <c r="C67" s="29" t="s">
        <v>214</v>
      </c>
      <c r="D67" s="29" t="s">
        <v>325</v>
      </c>
      <c r="E67" s="35">
        <v>2.7745178269999998E-4</v>
      </c>
      <c r="F67" s="30">
        <v>5.6685369331635316E-6</v>
      </c>
      <c r="G67" s="38">
        <v>0.99998910234158955</v>
      </c>
    </row>
    <row r="68" spans="2:7" x14ac:dyDescent="0.2">
      <c r="B68" s="29" t="s">
        <v>93</v>
      </c>
      <c r="C68" s="29" t="s">
        <v>94</v>
      </c>
      <c r="D68" s="29" t="s">
        <v>324</v>
      </c>
      <c r="E68" s="35">
        <v>1.7715508199999999E-4</v>
      </c>
      <c r="F68" s="30">
        <v>3.619404119311193E-6</v>
      </c>
      <c r="G68" s="38">
        <v>0.99999272174570886</v>
      </c>
    </row>
    <row r="69" spans="2:7" x14ac:dyDescent="0.2">
      <c r="B69" s="29" t="s">
        <v>129</v>
      </c>
      <c r="C69" s="29" t="s">
        <v>448</v>
      </c>
      <c r="D69" s="29" t="s">
        <v>449</v>
      </c>
      <c r="E69" s="35">
        <v>1.4687500000000001E-4</v>
      </c>
      <c r="F69" s="30">
        <v>3.0007605428097821E-6</v>
      </c>
      <c r="G69" s="38">
        <v>0.99999572250625168</v>
      </c>
    </row>
    <row r="70" spans="2:7" x14ac:dyDescent="0.2">
      <c r="B70" s="29" t="s">
        <v>135</v>
      </c>
      <c r="C70" s="29" t="s">
        <v>50</v>
      </c>
      <c r="D70" s="29" t="s">
        <v>333</v>
      </c>
      <c r="E70" s="35">
        <v>1.05E-4</v>
      </c>
      <c r="F70" s="30">
        <v>2.1452245582640144E-6</v>
      </c>
      <c r="G70" s="38">
        <v>0.9999978677308099</v>
      </c>
    </row>
    <row r="71" spans="2:7" x14ac:dyDescent="0.2">
      <c r="B71" s="29" t="s">
        <v>371</v>
      </c>
      <c r="C71" s="29" t="s">
        <v>429</v>
      </c>
      <c r="D71" s="29" t="s">
        <v>430</v>
      </c>
      <c r="E71" s="35">
        <v>1E-4</v>
      </c>
      <c r="F71" s="30">
        <v>2.0430710078704902E-6</v>
      </c>
      <c r="G71" s="38">
        <v>0.99999991080181783</v>
      </c>
    </row>
    <row r="72" spans="2:7" x14ac:dyDescent="0.2">
      <c r="B72" s="29" t="s">
        <v>107</v>
      </c>
      <c r="C72" s="29" t="s">
        <v>412</v>
      </c>
      <c r="D72" s="29" t="s">
        <v>413</v>
      </c>
      <c r="E72" s="35">
        <v>4.3658875199999996E-6</v>
      </c>
      <c r="F72" s="30">
        <v>8.9198182157355932E-8</v>
      </c>
      <c r="G72" s="38">
        <v>1</v>
      </c>
    </row>
    <row r="73" spans="2:7" x14ac:dyDescent="0.2">
      <c r="B73" s="29" t="s">
        <v>162</v>
      </c>
      <c r="C73" s="29" t="s">
        <v>436</v>
      </c>
      <c r="D73" s="29" t="s">
        <v>391</v>
      </c>
      <c r="E73" s="35">
        <v>0</v>
      </c>
      <c r="F73" s="30">
        <v>0</v>
      </c>
      <c r="G73" s="38">
        <v>1</v>
      </c>
    </row>
    <row r="74" spans="2:7" x14ac:dyDescent="0.2">
      <c r="B74" s="29" t="s">
        <v>170</v>
      </c>
      <c r="C74" s="29" t="s">
        <v>432</v>
      </c>
      <c r="D74" s="29" t="s">
        <v>392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177</v>
      </c>
      <c r="C75" s="29" t="s">
        <v>178</v>
      </c>
      <c r="D75" s="29" t="s">
        <v>346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190</v>
      </c>
      <c r="C76" s="29" t="s">
        <v>422</v>
      </c>
      <c r="D76" s="29" t="s">
        <v>423</v>
      </c>
      <c r="E76" s="35">
        <v>0</v>
      </c>
      <c r="F76" s="30">
        <v>0</v>
      </c>
      <c r="G76" s="38">
        <v>1</v>
      </c>
    </row>
    <row r="77" spans="2:7" x14ac:dyDescent="0.2">
      <c r="B77" s="29" t="s">
        <v>200</v>
      </c>
      <c r="C77" s="29" t="s">
        <v>201</v>
      </c>
      <c r="D77" s="29" t="s">
        <v>351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137</v>
      </c>
      <c r="C78" s="29" t="s">
        <v>51</v>
      </c>
      <c r="D78" s="29" t="s">
        <v>334</v>
      </c>
      <c r="E78" s="35">
        <v>0</v>
      </c>
      <c r="F78" s="30">
        <v>0</v>
      </c>
      <c r="G78" s="38">
        <v>1</v>
      </c>
    </row>
    <row r="79" spans="2:7" x14ac:dyDescent="0.2">
      <c r="B79" s="29" t="s">
        <v>230</v>
      </c>
      <c r="C79" s="29" t="s">
        <v>231</v>
      </c>
      <c r="D79" s="29" t="s">
        <v>355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124</v>
      </c>
      <c r="C80" s="29" t="s">
        <v>43</v>
      </c>
      <c r="D80" s="29" t="s">
        <v>307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134</v>
      </c>
      <c r="C81" s="29" t="s">
        <v>49</v>
      </c>
      <c r="D81" s="29" t="s">
        <v>284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140</v>
      </c>
      <c r="C82" s="29" t="s">
        <v>54</v>
      </c>
      <c r="D82" s="29" t="s">
        <v>337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172</v>
      </c>
      <c r="C83" s="29" t="s">
        <v>62</v>
      </c>
      <c r="D83" s="29" t="s">
        <v>345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182</v>
      </c>
      <c r="C84" s="29" t="s">
        <v>183</v>
      </c>
      <c r="D84" s="29" t="s">
        <v>348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193</v>
      </c>
      <c r="C85" s="29" t="s">
        <v>194</v>
      </c>
      <c r="D85" s="29" t="s">
        <v>275</v>
      </c>
      <c r="E85" s="35">
        <v>0</v>
      </c>
      <c r="F85" s="30">
        <v>0</v>
      </c>
      <c r="G85" s="38">
        <v>1</v>
      </c>
    </row>
    <row r="86" spans="2:7" x14ac:dyDescent="0.2">
      <c r="B86" s="29" t="s">
        <v>205</v>
      </c>
      <c r="C86" s="29" t="s">
        <v>68</v>
      </c>
      <c r="D86" s="29" t="s">
        <v>352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118</v>
      </c>
      <c r="C87" s="29" t="s">
        <v>40</v>
      </c>
      <c r="D87" s="29" t="s">
        <v>329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175</v>
      </c>
      <c r="C88" s="29" t="s">
        <v>409</v>
      </c>
      <c r="D88" s="29" t="s">
        <v>387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188</v>
      </c>
      <c r="C89" s="29" t="s">
        <v>411</v>
      </c>
      <c r="D89" s="29" t="s">
        <v>386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198</v>
      </c>
      <c r="C90" s="29" t="s">
        <v>400</v>
      </c>
      <c r="D90" s="29" t="s">
        <v>401</v>
      </c>
      <c r="E90" s="35">
        <v>0</v>
      </c>
      <c r="F90" s="30">
        <v>0</v>
      </c>
      <c r="G90" s="38">
        <v>1</v>
      </c>
    </row>
    <row r="91" spans="2:7" x14ac:dyDescent="0.2">
      <c r="B91" s="29" t="s">
        <v>232</v>
      </c>
      <c r="C91" s="29" t="s">
        <v>233</v>
      </c>
      <c r="D91" s="29" t="s">
        <v>356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166</v>
      </c>
      <c r="C92" s="29" t="s">
        <v>66</v>
      </c>
      <c r="D92" s="29" t="s">
        <v>264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173</v>
      </c>
      <c r="C93" s="29" t="s">
        <v>441</v>
      </c>
      <c r="D93" s="29" t="s">
        <v>289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184</v>
      </c>
      <c r="C94" s="29" t="s">
        <v>185</v>
      </c>
      <c r="D94" s="29" t="s">
        <v>349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195</v>
      </c>
      <c r="C95" s="29" t="s">
        <v>196</v>
      </c>
      <c r="D95" s="29" t="s">
        <v>277</v>
      </c>
      <c r="E95" s="35">
        <v>0</v>
      </c>
      <c r="F95" s="30">
        <v>0</v>
      </c>
      <c r="G95" s="38">
        <v>1</v>
      </c>
    </row>
    <row r="96" spans="2:7" x14ac:dyDescent="0.2">
      <c r="B96" s="29" t="s">
        <v>206</v>
      </c>
      <c r="C96" s="29" t="s">
        <v>207</v>
      </c>
      <c r="D96" s="29" t="s">
        <v>301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179</v>
      </c>
      <c r="C97" s="29" t="s">
        <v>416</v>
      </c>
      <c r="D97" s="29" t="s">
        <v>389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191</v>
      </c>
      <c r="C98" s="29" t="s">
        <v>426</v>
      </c>
      <c r="D98" s="29" t="s">
        <v>427</v>
      </c>
      <c r="E98" s="35">
        <v>0</v>
      </c>
      <c r="F98" s="30">
        <v>0</v>
      </c>
      <c r="G98" s="38">
        <v>1</v>
      </c>
    </row>
    <row r="99" spans="2:7" x14ac:dyDescent="0.2">
      <c r="B99" s="29" t="s">
        <v>202</v>
      </c>
      <c r="C99" s="29" t="s">
        <v>444</v>
      </c>
      <c r="D99" s="29" t="s">
        <v>445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215</v>
      </c>
      <c r="C100" s="29" t="s">
        <v>216</v>
      </c>
      <c r="D100" s="29" t="s">
        <v>353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227</v>
      </c>
      <c r="C101" s="29" t="s">
        <v>446</v>
      </c>
      <c r="D101" s="29" t="s">
        <v>447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100</v>
      </c>
      <c r="C102" s="29" t="s">
        <v>29</v>
      </c>
      <c r="D102" s="29" t="s">
        <v>269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141</v>
      </c>
      <c r="C103" s="29" t="s">
        <v>142</v>
      </c>
      <c r="D103" s="29" t="s">
        <v>338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163</v>
      </c>
      <c r="C104" s="29" t="s">
        <v>63</v>
      </c>
      <c r="D104" s="29" t="s">
        <v>271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234</v>
      </c>
      <c r="C105" s="29" t="s">
        <v>235</v>
      </c>
      <c r="D105" s="29" t="s">
        <v>357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125</v>
      </c>
      <c r="C106" s="29" t="s">
        <v>126</v>
      </c>
      <c r="D106" s="29" t="s">
        <v>332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120</v>
      </c>
      <c r="C107" s="29" t="s">
        <v>42</v>
      </c>
      <c r="D107" s="29" t="s">
        <v>330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146</v>
      </c>
      <c r="C108" s="29" t="s">
        <v>437</v>
      </c>
      <c r="D108" s="29" t="s">
        <v>438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159</v>
      </c>
      <c r="C109" s="29" t="s">
        <v>67</v>
      </c>
      <c r="D109" s="29" t="s">
        <v>258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174</v>
      </c>
      <c r="C110" s="29" t="s">
        <v>435</v>
      </c>
      <c r="D110" s="29" t="s">
        <v>281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186</v>
      </c>
      <c r="C111" s="29" t="s">
        <v>187</v>
      </c>
      <c r="D111" s="29" t="s">
        <v>350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197</v>
      </c>
      <c r="C112" s="29" t="s">
        <v>368</v>
      </c>
      <c r="D112" s="29" t="s">
        <v>369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208</v>
      </c>
      <c r="C113" s="29" t="s">
        <v>209</v>
      </c>
      <c r="D113" s="29" t="s">
        <v>297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121</v>
      </c>
      <c r="C114" s="29" t="s">
        <v>122</v>
      </c>
      <c r="D114" s="29" t="s">
        <v>331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160</v>
      </c>
      <c r="C115" s="29" t="s">
        <v>47</v>
      </c>
      <c r="D115" s="29" t="s">
        <v>285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138</v>
      </c>
      <c r="C116" s="29" t="s">
        <v>52</v>
      </c>
      <c r="D116" s="29" t="s">
        <v>335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176</v>
      </c>
      <c r="C117" s="29" t="s">
        <v>407</v>
      </c>
      <c r="D117" s="29" t="s">
        <v>388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189</v>
      </c>
      <c r="C118" s="29" t="s">
        <v>410</v>
      </c>
      <c r="D118" s="29" t="s">
        <v>393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199</v>
      </c>
      <c r="C119" s="29" t="s">
        <v>397</v>
      </c>
      <c r="D119" s="29" t="s">
        <v>390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212</v>
      </c>
      <c r="C120" s="29" t="s">
        <v>433</v>
      </c>
      <c r="D120" s="29" t="s">
        <v>434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237</v>
      </c>
      <c r="C121" s="29" t="s">
        <v>439</v>
      </c>
      <c r="D121" s="29" t="s">
        <v>440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143</v>
      </c>
      <c r="C122" s="29" t="s">
        <v>144</v>
      </c>
      <c r="D122" s="29" t="s">
        <v>339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156</v>
      </c>
      <c r="C123" s="29" t="s">
        <v>59</v>
      </c>
      <c r="D123" s="29" t="s">
        <v>340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164</v>
      </c>
      <c r="C124" s="29" t="s">
        <v>64</v>
      </c>
      <c r="D124" s="29" t="s">
        <v>342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171</v>
      </c>
      <c r="C125" s="29" t="s">
        <v>61</v>
      </c>
      <c r="D125" s="29" t="s">
        <v>344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180</v>
      </c>
      <c r="C126" s="29" t="s">
        <v>181</v>
      </c>
      <c r="D126" s="29" t="s">
        <v>347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192</v>
      </c>
      <c r="C127" s="29" t="s">
        <v>424</v>
      </c>
      <c r="D127" s="29" t="s">
        <v>425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203</v>
      </c>
      <c r="C128" s="29" t="s">
        <v>204</v>
      </c>
      <c r="D128" s="29" t="s">
        <v>279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217</v>
      </c>
      <c r="C129" s="29" t="s">
        <v>218</v>
      </c>
      <c r="D129" s="29" t="s">
        <v>354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133</v>
      </c>
      <c r="C130" s="29" t="s">
        <v>48</v>
      </c>
      <c r="D130" s="29" t="s">
        <v>283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139</v>
      </c>
      <c r="C131" s="29" t="s">
        <v>53</v>
      </c>
      <c r="D131" s="29" t="s">
        <v>336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161</v>
      </c>
      <c r="C132" s="29" t="s">
        <v>46</v>
      </c>
      <c r="D132" s="29" t="s">
        <v>341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59999389629810485"/>
  </sheetPr>
  <dimension ref="B1:L132"/>
  <sheetViews>
    <sheetView zoomScale="70" zoomScaleNormal="70" workbookViewId="0">
      <selection activeCell="K30" sqref="K30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79</v>
      </c>
      <c r="C6" s="29" t="s">
        <v>80</v>
      </c>
      <c r="D6" s="29" t="s">
        <v>253</v>
      </c>
      <c r="E6" s="35">
        <v>8.320189354</v>
      </c>
      <c r="F6" s="30">
        <v>0.26679794225464498</v>
      </c>
      <c r="G6" s="38">
        <v>0.26679794225464498</v>
      </c>
      <c r="I6" s="24"/>
      <c r="J6" s="24"/>
      <c r="K6" s="27"/>
      <c r="L6" s="24"/>
    </row>
    <row r="7" spans="2:12" x14ac:dyDescent="0.2">
      <c r="B7" s="29" t="s">
        <v>147</v>
      </c>
      <c r="C7" s="29" t="s">
        <v>55</v>
      </c>
      <c r="D7" s="29" t="s">
        <v>280</v>
      </c>
      <c r="E7" s="35">
        <v>5.4944699899659</v>
      </c>
      <c r="F7" s="30">
        <v>0.17618749102122921</v>
      </c>
      <c r="G7" s="38">
        <v>0.4429854332758742</v>
      </c>
      <c r="I7" s="24"/>
      <c r="J7" s="24"/>
      <c r="K7" s="27"/>
      <c r="L7" s="24"/>
    </row>
    <row r="8" spans="2:12" x14ac:dyDescent="0.2">
      <c r="B8" s="29" t="s">
        <v>88</v>
      </c>
      <c r="C8" s="29" t="s">
        <v>89</v>
      </c>
      <c r="D8" s="29" t="s">
        <v>265</v>
      </c>
      <c r="E8" s="35">
        <v>2.6049816400000005</v>
      </c>
      <c r="F8" s="30">
        <v>8.3532202404624556E-2</v>
      </c>
      <c r="G8" s="38">
        <v>0.52651763568049881</v>
      </c>
      <c r="I8" s="24"/>
      <c r="J8" s="24"/>
      <c r="K8" s="27"/>
      <c r="L8" s="24"/>
    </row>
    <row r="9" spans="2:12" x14ac:dyDescent="0.2">
      <c r="B9" s="29" t="s">
        <v>111</v>
      </c>
      <c r="C9" s="29" t="s">
        <v>394</v>
      </c>
      <c r="D9" s="29" t="s">
        <v>380</v>
      </c>
      <c r="E9" s="35">
        <v>1.9397736033999999</v>
      </c>
      <c r="F9" s="30">
        <v>6.2201421603246577E-2</v>
      </c>
      <c r="G9" s="38">
        <v>0.5887190572837453</v>
      </c>
      <c r="I9" s="24"/>
      <c r="J9" s="24"/>
      <c r="K9" s="27"/>
      <c r="L9" s="24"/>
    </row>
    <row r="10" spans="2:12" x14ac:dyDescent="0.2">
      <c r="B10" s="29" t="s">
        <v>226</v>
      </c>
      <c r="C10" s="29" t="s">
        <v>72</v>
      </c>
      <c r="D10" s="29" t="s">
        <v>295</v>
      </c>
      <c r="E10" s="35">
        <v>1.2067416228000001</v>
      </c>
      <c r="F10" s="30">
        <v>3.8695775792805469E-2</v>
      </c>
      <c r="G10" s="38">
        <v>0.62741483307655077</v>
      </c>
      <c r="I10" s="24"/>
      <c r="J10" s="24"/>
      <c r="K10" s="27"/>
      <c r="L10" s="24"/>
    </row>
    <row r="11" spans="2:12" x14ac:dyDescent="0.2">
      <c r="B11" s="29" t="s">
        <v>95</v>
      </c>
      <c r="C11" s="29" t="s">
        <v>26</v>
      </c>
      <c r="D11" s="29" t="s">
        <v>255</v>
      </c>
      <c r="E11" s="35">
        <v>1.010442367</v>
      </c>
      <c r="F11" s="30">
        <v>3.2401178965104686E-2</v>
      </c>
      <c r="G11" s="38">
        <v>0.65981601204165541</v>
      </c>
      <c r="I11" s="24"/>
      <c r="J11" s="24"/>
      <c r="K11" s="27"/>
      <c r="L11" s="24"/>
    </row>
    <row r="12" spans="2:12" x14ac:dyDescent="0.2">
      <c r="B12" s="29" t="s">
        <v>223</v>
      </c>
      <c r="C12" s="29" t="s">
        <v>69</v>
      </c>
      <c r="D12" s="29" t="s">
        <v>309</v>
      </c>
      <c r="E12" s="35">
        <v>0.97484445739999992</v>
      </c>
      <c r="F12" s="30">
        <v>3.1259684628166202E-2</v>
      </c>
      <c r="G12" s="38">
        <v>0.6910756966698216</v>
      </c>
      <c r="I12" s="24"/>
      <c r="J12" s="24"/>
      <c r="K12" s="27"/>
      <c r="L12" s="24"/>
    </row>
    <row r="13" spans="2:12" x14ac:dyDescent="0.2">
      <c r="B13" s="36" t="s">
        <v>154</v>
      </c>
      <c r="C13" s="29" t="s">
        <v>60</v>
      </c>
      <c r="D13" s="29" t="s">
        <v>302</v>
      </c>
      <c r="E13" s="35">
        <v>0.91378287730000007</v>
      </c>
      <c r="F13" s="30">
        <v>2.9301663815374836E-2</v>
      </c>
      <c r="G13" s="38">
        <v>0.72037736048519652</v>
      </c>
      <c r="I13" s="24"/>
      <c r="J13" s="24"/>
      <c r="K13" s="27"/>
      <c r="L13" s="24"/>
    </row>
    <row r="14" spans="2:12" x14ac:dyDescent="0.2">
      <c r="B14" s="29" t="s">
        <v>83</v>
      </c>
      <c r="C14" s="29" t="s">
        <v>21</v>
      </c>
      <c r="D14" s="29" t="s">
        <v>274</v>
      </c>
      <c r="E14" s="35">
        <v>0.7589422688708003</v>
      </c>
      <c r="F14" s="30">
        <v>2.4336493679372215E-2</v>
      </c>
      <c r="G14" s="38">
        <v>0.7447138541645687</v>
      </c>
      <c r="I14" s="24"/>
      <c r="J14" s="24"/>
      <c r="K14" s="27"/>
      <c r="L14" s="10"/>
    </row>
    <row r="15" spans="2:12" x14ac:dyDescent="0.2">
      <c r="B15" s="29" t="s">
        <v>130</v>
      </c>
      <c r="C15" s="29" t="s">
        <v>44</v>
      </c>
      <c r="D15" s="29" t="s">
        <v>298</v>
      </c>
      <c r="E15" s="35">
        <v>0.69715970000000005</v>
      </c>
      <c r="F15" s="30">
        <v>2.2355353402317004E-2</v>
      </c>
      <c r="G15" s="38">
        <v>0.76706920756688579</v>
      </c>
      <c r="I15" s="24"/>
      <c r="J15" s="24"/>
      <c r="K15" s="27"/>
      <c r="L15" s="24"/>
    </row>
    <row r="16" spans="2:12" x14ac:dyDescent="0.2">
      <c r="B16" s="29" t="s">
        <v>81</v>
      </c>
      <c r="C16" s="29" t="s">
        <v>19</v>
      </c>
      <c r="D16" s="29" t="s">
        <v>273</v>
      </c>
      <c r="E16" s="35">
        <v>0.65926515799999996</v>
      </c>
      <c r="F16" s="30">
        <v>2.1140214491635639E-2</v>
      </c>
      <c r="G16" s="38">
        <v>0.7882094220585214</v>
      </c>
      <c r="I16" s="24"/>
      <c r="J16" s="28"/>
      <c r="K16" s="27"/>
      <c r="L16" s="24"/>
    </row>
    <row r="17" spans="2:12" x14ac:dyDescent="0.2">
      <c r="B17" s="29" t="s">
        <v>90</v>
      </c>
      <c r="C17" s="29" t="s">
        <v>395</v>
      </c>
      <c r="D17" s="29" t="s">
        <v>291</v>
      </c>
      <c r="E17" s="35">
        <v>0.59627152400000016</v>
      </c>
      <c r="F17" s="30">
        <v>1.912023979980218E-2</v>
      </c>
      <c r="G17" s="38">
        <v>0.80732966185832356</v>
      </c>
    </row>
    <row r="18" spans="2:12" x14ac:dyDescent="0.2">
      <c r="B18" s="29" t="s">
        <v>129</v>
      </c>
      <c r="C18" s="29" t="s">
        <v>448</v>
      </c>
      <c r="D18" s="29" t="s">
        <v>449</v>
      </c>
      <c r="E18" s="35">
        <v>0.50903042143999999</v>
      </c>
      <c r="F18" s="30">
        <v>1.632273776556729E-2</v>
      </c>
      <c r="G18" s="38">
        <v>0.82365239962389081</v>
      </c>
    </row>
    <row r="19" spans="2:12" x14ac:dyDescent="0.2">
      <c r="B19" s="29" t="s">
        <v>86</v>
      </c>
      <c r="C19" s="29" t="s">
        <v>24</v>
      </c>
      <c r="D19" s="29" t="s">
        <v>304</v>
      </c>
      <c r="E19" s="35">
        <v>0.47379160695000005</v>
      </c>
      <c r="F19" s="30">
        <v>1.5192758291133184E-2</v>
      </c>
      <c r="G19" s="38">
        <v>0.83884515791502401</v>
      </c>
      <c r="J19" s="6" t="s">
        <v>247</v>
      </c>
      <c r="K19" s="3"/>
    </row>
    <row r="20" spans="2:12" x14ac:dyDescent="0.2">
      <c r="B20" s="29" t="s">
        <v>109</v>
      </c>
      <c r="C20" s="29" t="s">
        <v>396</v>
      </c>
      <c r="D20" s="29" t="s">
        <v>385</v>
      </c>
      <c r="E20" s="35">
        <v>0.47210290849999997</v>
      </c>
      <c r="F20" s="30">
        <v>1.5138607928397507E-2</v>
      </c>
      <c r="G20" s="38">
        <v>0.85398376584342151</v>
      </c>
      <c r="J20" s="3" t="s">
        <v>253</v>
      </c>
      <c r="K20" s="8">
        <v>0.26679794225464498</v>
      </c>
    </row>
    <row r="21" spans="2:12" x14ac:dyDescent="0.2">
      <c r="B21" s="36" t="s">
        <v>85</v>
      </c>
      <c r="C21" s="36" t="s">
        <v>23</v>
      </c>
      <c r="D21" s="29" t="s">
        <v>276</v>
      </c>
      <c r="E21" s="35">
        <v>0.43338495839999996</v>
      </c>
      <c r="F21" s="30">
        <v>1.3897065341385125E-2</v>
      </c>
      <c r="G21" s="38">
        <v>0.86788083118480663</v>
      </c>
      <c r="J21" s="7" t="s">
        <v>280</v>
      </c>
      <c r="K21" s="7">
        <v>0.17618749102122921</v>
      </c>
    </row>
    <row r="22" spans="2:12" x14ac:dyDescent="0.2">
      <c r="B22" s="29" t="s">
        <v>123</v>
      </c>
      <c r="C22" s="36" t="s">
        <v>402</v>
      </c>
      <c r="D22" s="29" t="s">
        <v>403</v>
      </c>
      <c r="E22" s="35">
        <v>0.364304772</v>
      </c>
      <c r="F22" s="30">
        <v>1.1681917248243866E-2</v>
      </c>
      <c r="G22" s="38">
        <v>0.87956274843305049</v>
      </c>
      <c r="J22" s="3" t="s">
        <v>265</v>
      </c>
      <c r="K22" s="7">
        <v>8.3532202404624556E-2</v>
      </c>
      <c r="L22" s="1"/>
    </row>
    <row r="23" spans="2:12" x14ac:dyDescent="0.2">
      <c r="B23" s="29" t="s">
        <v>159</v>
      </c>
      <c r="C23" s="36" t="s">
        <v>67</v>
      </c>
      <c r="D23" s="29" t="s">
        <v>258</v>
      </c>
      <c r="E23" s="35">
        <v>0.36418490023334604</v>
      </c>
      <c r="F23" s="30">
        <v>1.1678073400547981E-2</v>
      </c>
      <c r="G23" s="38">
        <v>0.89124082183359854</v>
      </c>
      <c r="J23" s="3" t="s">
        <v>380</v>
      </c>
      <c r="K23" s="7">
        <v>6.2201421603246577E-2</v>
      </c>
    </row>
    <row r="24" spans="2:12" x14ac:dyDescent="0.2">
      <c r="B24" s="29" t="s">
        <v>153</v>
      </c>
      <c r="C24" s="36" t="s">
        <v>58</v>
      </c>
      <c r="D24" s="29" t="s">
        <v>303</v>
      </c>
      <c r="E24" s="35">
        <v>0.35706073859999998</v>
      </c>
      <c r="F24" s="30">
        <v>1.1449627678558201E-2</v>
      </c>
      <c r="G24" s="38">
        <v>0.90269044951215682</v>
      </c>
      <c r="J24" s="3" t="s">
        <v>295</v>
      </c>
      <c r="K24" s="7">
        <v>3.8695775792805469E-2</v>
      </c>
    </row>
    <row r="25" spans="2:12" x14ac:dyDescent="0.2">
      <c r="B25" s="29" t="s">
        <v>97</v>
      </c>
      <c r="C25" s="36" t="s">
        <v>98</v>
      </c>
      <c r="D25" s="29" t="s">
        <v>257</v>
      </c>
      <c r="E25" s="35">
        <v>0.35660965100000003</v>
      </c>
      <c r="F25" s="30">
        <v>1.1435162954459257E-2</v>
      </c>
      <c r="G25" s="38">
        <v>0.91412561246661606</v>
      </c>
      <c r="J25" s="3" t="s">
        <v>255</v>
      </c>
      <c r="K25" s="7">
        <v>3.2401178965104686E-2</v>
      </c>
    </row>
    <row r="26" spans="2:12" x14ac:dyDescent="0.2">
      <c r="B26" s="36" t="s">
        <v>173</v>
      </c>
      <c r="C26" s="36" t="s">
        <v>441</v>
      </c>
      <c r="D26" s="29" t="s">
        <v>289</v>
      </c>
      <c r="E26" s="35">
        <v>0.29255429999999999</v>
      </c>
      <c r="F26" s="30">
        <v>9.3811428943289012E-3</v>
      </c>
      <c r="G26" s="38">
        <v>0.92350675536094484</v>
      </c>
      <c r="J26" s="3" t="s">
        <v>309</v>
      </c>
      <c r="K26" s="7">
        <v>3.1259684628166202E-2</v>
      </c>
    </row>
    <row r="27" spans="2:12" x14ac:dyDescent="0.2">
      <c r="B27" s="29" t="s">
        <v>87</v>
      </c>
      <c r="C27" s="36" t="s">
        <v>25</v>
      </c>
      <c r="D27" s="29" t="s">
        <v>311</v>
      </c>
      <c r="E27" s="35">
        <v>0.22676978159999997</v>
      </c>
      <c r="F27" s="30">
        <v>7.2716747807342321E-3</v>
      </c>
      <c r="G27" s="38">
        <v>0.93077843014167916</v>
      </c>
      <c r="J27" s="7" t="s">
        <v>302</v>
      </c>
      <c r="K27" s="7">
        <v>2.9301663815374836E-2</v>
      </c>
    </row>
    <row r="28" spans="2:12" x14ac:dyDescent="0.2">
      <c r="B28" s="29" t="s">
        <v>145</v>
      </c>
      <c r="C28" s="36" t="s">
        <v>408</v>
      </c>
      <c r="D28" s="29" t="s">
        <v>381</v>
      </c>
      <c r="E28" s="35">
        <v>0.21451254219999999</v>
      </c>
      <c r="F28" s="30">
        <v>6.878630090222426E-3</v>
      </c>
      <c r="G28" s="38">
        <v>0.93765706023190165</v>
      </c>
      <c r="J28" s="3" t="s">
        <v>2</v>
      </c>
      <c r="K28" s="7">
        <f>SUM(F14:F17)</f>
        <v>8.6952301373127039E-2</v>
      </c>
    </row>
    <row r="29" spans="2:12" x14ac:dyDescent="0.2">
      <c r="B29" s="29" t="s">
        <v>119</v>
      </c>
      <c r="C29" s="36" t="s">
        <v>41</v>
      </c>
      <c r="D29" s="29" t="s">
        <v>310</v>
      </c>
      <c r="E29" s="35">
        <v>0.19370788</v>
      </c>
      <c r="F29" s="30">
        <v>6.2115009146593153E-3</v>
      </c>
      <c r="G29" s="38">
        <v>0.94386856114656104</v>
      </c>
      <c r="J29" s="3" t="s">
        <v>3</v>
      </c>
      <c r="K29" s="7">
        <f>SUM(F18:F132)</f>
        <v>0.1926703381416762</v>
      </c>
      <c r="L29" s="1"/>
    </row>
    <row r="30" spans="2:12" x14ac:dyDescent="0.2">
      <c r="B30" s="29" t="s">
        <v>228</v>
      </c>
      <c r="C30" s="29" t="s">
        <v>229</v>
      </c>
      <c r="D30" s="29" t="s">
        <v>288</v>
      </c>
      <c r="E30" s="35">
        <v>0.16901471029999998</v>
      </c>
      <c r="F30" s="30">
        <v>5.4196815721659283E-3</v>
      </c>
      <c r="G30" s="38">
        <v>0.94928824271872692</v>
      </c>
      <c r="K30" s="1"/>
    </row>
    <row r="31" spans="2:12" x14ac:dyDescent="0.2">
      <c r="B31" s="29" t="s">
        <v>96</v>
      </c>
      <c r="C31" s="29" t="s">
        <v>27</v>
      </c>
      <c r="D31" s="29" t="s">
        <v>260</v>
      </c>
      <c r="E31" s="35">
        <v>0.16643856200000001</v>
      </c>
      <c r="F31" s="30">
        <v>5.3370739491732664E-3</v>
      </c>
      <c r="G31" s="38">
        <v>0.95462531666790018</v>
      </c>
    </row>
    <row r="32" spans="2:12" x14ac:dyDescent="0.2">
      <c r="B32" s="29" t="s">
        <v>236</v>
      </c>
      <c r="C32" s="29" t="s">
        <v>428</v>
      </c>
      <c r="D32" s="29" t="s">
        <v>382</v>
      </c>
      <c r="E32" s="35">
        <v>0.15817100359999997</v>
      </c>
      <c r="F32" s="30">
        <v>5.0719636884879521E-3</v>
      </c>
      <c r="G32" s="38">
        <v>0.95969728035638813</v>
      </c>
    </row>
    <row r="33" spans="2:7" x14ac:dyDescent="0.2">
      <c r="B33" s="29" t="s">
        <v>82</v>
      </c>
      <c r="C33" s="29" t="s">
        <v>20</v>
      </c>
      <c r="D33" s="29" t="s">
        <v>318</v>
      </c>
      <c r="E33" s="35">
        <v>0.14585528533399997</v>
      </c>
      <c r="F33" s="30">
        <v>4.6770437953274598E-3</v>
      </c>
      <c r="G33" s="38">
        <v>0.96437432415171565</v>
      </c>
    </row>
    <row r="34" spans="2:7" x14ac:dyDescent="0.2">
      <c r="B34" s="29" t="s">
        <v>113</v>
      </c>
      <c r="C34" s="29" t="s">
        <v>35</v>
      </c>
      <c r="D34" s="29" t="s">
        <v>306</v>
      </c>
      <c r="E34" s="35">
        <v>0.14180615295999996</v>
      </c>
      <c r="F34" s="30">
        <v>4.5472029780892678E-3</v>
      </c>
      <c r="G34" s="38">
        <v>0.96892152712980495</v>
      </c>
    </row>
    <row r="35" spans="2:7" x14ac:dyDescent="0.2">
      <c r="B35" s="29" t="s">
        <v>84</v>
      </c>
      <c r="C35" s="29" t="s">
        <v>22</v>
      </c>
      <c r="D35" s="29" t="s">
        <v>287</v>
      </c>
      <c r="E35" s="35">
        <v>0.13226964946</v>
      </c>
      <c r="F35" s="30">
        <v>4.2414023043484701E-3</v>
      </c>
      <c r="G35" s="38">
        <v>0.97316292943415339</v>
      </c>
    </row>
    <row r="36" spans="2:7" x14ac:dyDescent="0.2">
      <c r="B36" s="29" t="s">
        <v>224</v>
      </c>
      <c r="C36" s="29" t="s">
        <v>225</v>
      </c>
      <c r="D36" s="29" t="s">
        <v>308</v>
      </c>
      <c r="E36" s="35">
        <v>0.1044995</v>
      </c>
      <c r="F36" s="30">
        <v>3.3509155117047436E-3</v>
      </c>
      <c r="G36" s="38">
        <v>0.97651384494585813</v>
      </c>
    </row>
    <row r="37" spans="2:7" x14ac:dyDescent="0.2">
      <c r="B37" s="29" t="s">
        <v>210</v>
      </c>
      <c r="C37" s="29" t="s">
        <v>211</v>
      </c>
      <c r="D37" s="29" t="s">
        <v>322</v>
      </c>
      <c r="E37" s="35">
        <v>8.627210472000002E-2</v>
      </c>
      <c r="F37" s="30">
        <v>2.7664298291730019E-3</v>
      </c>
      <c r="G37" s="38">
        <v>0.9792802747750311</v>
      </c>
    </row>
    <row r="38" spans="2:7" x14ac:dyDescent="0.2">
      <c r="B38" s="29" t="s">
        <v>136</v>
      </c>
      <c r="C38" s="29" t="s">
        <v>414</v>
      </c>
      <c r="D38" s="29" t="s">
        <v>415</v>
      </c>
      <c r="E38" s="35">
        <v>6.9273602000000004E-2</v>
      </c>
      <c r="F38" s="30">
        <v>2.2213502217088192E-3</v>
      </c>
      <c r="G38" s="38">
        <v>0.98150162499673987</v>
      </c>
    </row>
    <row r="39" spans="2:7" x14ac:dyDescent="0.2">
      <c r="B39" s="29" t="s">
        <v>157</v>
      </c>
      <c r="C39" s="29" t="s">
        <v>420</v>
      </c>
      <c r="D39" s="29" t="s">
        <v>421</v>
      </c>
      <c r="E39" s="35">
        <v>6.7836069999999998E-2</v>
      </c>
      <c r="F39" s="30">
        <v>2.1752538453876698E-3</v>
      </c>
      <c r="G39" s="38">
        <v>0.98367687884212751</v>
      </c>
    </row>
    <row r="40" spans="2:7" x14ac:dyDescent="0.2">
      <c r="B40" s="29" t="s">
        <v>105</v>
      </c>
      <c r="C40" s="29" t="s">
        <v>106</v>
      </c>
      <c r="D40" s="29" t="s">
        <v>263</v>
      </c>
      <c r="E40" s="35">
        <v>6.7461167876000011E-2</v>
      </c>
      <c r="F40" s="30">
        <v>2.163232109946997E-3</v>
      </c>
      <c r="G40" s="38">
        <v>0.98584011095207458</v>
      </c>
    </row>
    <row r="41" spans="2:7" x14ac:dyDescent="0.2">
      <c r="B41" s="29" t="s">
        <v>149</v>
      </c>
      <c r="C41" s="29" t="s">
        <v>150</v>
      </c>
      <c r="D41" s="29" t="s">
        <v>312</v>
      </c>
      <c r="E41" s="35">
        <v>5.5701397999999999E-2</v>
      </c>
      <c r="F41" s="30">
        <v>1.7861394416417264E-3</v>
      </c>
      <c r="G41" s="38">
        <v>0.98762625039371632</v>
      </c>
    </row>
    <row r="42" spans="2:7" x14ac:dyDescent="0.2">
      <c r="B42" s="29" t="s">
        <v>155</v>
      </c>
      <c r="C42" s="29" t="s">
        <v>57</v>
      </c>
      <c r="D42" s="29" t="s">
        <v>294</v>
      </c>
      <c r="E42" s="35">
        <v>5.0062244610000015E-2</v>
      </c>
      <c r="F42" s="30">
        <v>1.6053124848865903E-3</v>
      </c>
      <c r="G42" s="38">
        <v>0.98923156287860292</v>
      </c>
    </row>
    <row r="43" spans="2:7" x14ac:dyDescent="0.2">
      <c r="B43" s="29" t="s">
        <v>132</v>
      </c>
      <c r="C43" s="29" t="s">
        <v>406</v>
      </c>
      <c r="D43" s="29" t="s">
        <v>384</v>
      </c>
      <c r="E43" s="35">
        <v>4.6335665099999993E-2</v>
      </c>
      <c r="F43" s="30">
        <v>1.4858147544126634E-3</v>
      </c>
      <c r="G43" s="38">
        <v>0.99071737763301548</v>
      </c>
    </row>
    <row r="44" spans="2:7" x14ac:dyDescent="0.2">
      <c r="B44" s="29" t="s">
        <v>221</v>
      </c>
      <c r="C44" s="29" t="s">
        <v>222</v>
      </c>
      <c r="D44" s="29" t="s">
        <v>313</v>
      </c>
      <c r="E44" s="35">
        <v>3.7412896100000002E-2</v>
      </c>
      <c r="F44" s="30">
        <v>1.1996942940328702E-3</v>
      </c>
      <c r="G44" s="38">
        <v>0.99191707192704837</v>
      </c>
    </row>
    <row r="45" spans="2:7" x14ac:dyDescent="0.2">
      <c r="B45" s="29" t="s">
        <v>131</v>
      </c>
      <c r="C45" s="29" t="s">
        <v>45</v>
      </c>
      <c r="D45" s="29" t="s">
        <v>316</v>
      </c>
      <c r="E45" s="35">
        <v>3.1080799999999999E-2</v>
      </c>
      <c r="F45" s="30">
        <v>9.9664720727077934E-4</v>
      </c>
      <c r="G45" s="38">
        <v>0.99291371913431925</v>
      </c>
    </row>
    <row r="46" spans="2:7" x14ac:dyDescent="0.2">
      <c r="B46" s="29" t="s">
        <v>99</v>
      </c>
      <c r="C46" s="29" t="s">
        <v>28</v>
      </c>
      <c r="D46" s="29" t="s">
        <v>272</v>
      </c>
      <c r="E46" s="35">
        <v>2.8948310800000002E-2</v>
      </c>
      <c r="F46" s="30">
        <v>9.2826610364039983E-4</v>
      </c>
      <c r="G46" s="38">
        <v>0.99384198523795964</v>
      </c>
    </row>
    <row r="47" spans="2:7" x14ac:dyDescent="0.2">
      <c r="B47" s="29" t="s">
        <v>114</v>
      </c>
      <c r="C47" s="29" t="s">
        <v>36</v>
      </c>
      <c r="D47" s="29" t="s">
        <v>259</v>
      </c>
      <c r="E47" s="35">
        <v>2.3928682800000003E-2</v>
      </c>
      <c r="F47" s="30">
        <v>7.6730505283931997E-4</v>
      </c>
      <c r="G47" s="38">
        <v>0.99460929029079903</v>
      </c>
    </row>
    <row r="48" spans="2:7" x14ac:dyDescent="0.2">
      <c r="B48" s="29" t="s">
        <v>213</v>
      </c>
      <c r="C48" s="29" t="s">
        <v>214</v>
      </c>
      <c r="D48" s="29" t="s">
        <v>325</v>
      </c>
      <c r="E48" s="35">
        <v>2.1121918930000001E-2</v>
      </c>
      <c r="F48" s="30">
        <v>6.7730243474377447E-4</v>
      </c>
      <c r="G48" s="38">
        <v>0.99528659272554276</v>
      </c>
    </row>
    <row r="49" spans="2:7" x14ac:dyDescent="0.2">
      <c r="B49" s="29" t="s">
        <v>115</v>
      </c>
      <c r="C49" s="29" t="s">
        <v>37</v>
      </c>
      <c r="D49" s="29" t="s">
        <v>315</v>
      </c>
      <c r="E49" s="35">
        <v>1.8844163008000001E-2</v>
      </c>
      <c r="F49" s="30">
        <v>6.0426316038449872E-4</v>
      </c>
      <c r="G49" s="38">
        <v>0.9958908558859273</v>
      </c>
    </row>
    <row r="50" spans="2:7" x14ac:dyDescent="0.2">
      <c r="B50" s="29" t="s">
        <v>168</v>
      </c>
      <c r="C50" s="29" t="s">
        <v>169</v>
      </c>
      <c r="D50" s="29" t="s">
        <v>343</v>
      </c>
      <c r="E50" s="35">
        <v>1.84642E-2</v>
      </c>
      <c r="F50" s="30">
        <v>5.920791409644901E-4</v>
      </c>
      <c r="G50" s="38">
        <v>0.99648293502689178</v>
      </c>
    </row>
    <row r="51" spans="2:7" x14ac:dyDescent="0.2">
      <c r="B51" s="29" t="s">
        <v>252</v>
      </c>
      <c r="C51" s="29" t="s">
        <v>398</v>
      </c>
      <c r="D51" s="29" t="s">
        <v>399</v>
      </c>
      <c r="E51" s="35">
        <v>1.6482295769899999E-2</v>
      </c>
      <c r="F51" s="30">
        <v>5.2852674475823704E-4</v>
      </c>
      <c r="G51" s="38">
        <v>0.99701146177165012</v>
      </c>
    </row>
    <row r="52" spans="2:7" x14ac:dyDescent="0.2">
      <c r="B52" s="29" t="s">
        <v>151</v>
      </c>
      <c r="C52" s="29" t="s">
        <v>152</v>
      </c>
      <c r="D52" s="29" t="s">
        <v>323</v>
      </c>
      <c r="E52" s="35">
        <v>1.4966999999999999E-2</v>
      </c>
      <c r="F52" s="30">
        <v>4.7993676968487788E-4</v>
      </c>
      <c r="G52" s="38">
        <v>0.99749139854133495</v>
      </c>
    </row>
    <row r="53" spans="2:7" x14ac:dyDescent="0.2">
      <c r="B53" s="29" t="s">
        <v>116</v>
      </c>
      <c r="C53" s="29" t="s">
        <v>38</v>
      </c>
      <c r="D53" s="29" t="s">
        <v>317</v>
      </c>
      <c r="E53" s="35">
        <v>1.3048322315000001E-2</v>
      </c>
      <c r="F53" s="30">
        <v>4.1841181677478511E-4</v>
      </c>
      <c r="G53" s="38">
        <v>0.99790981035810977</v>
      </c>
    </row>
    <row r="54" spans="2:7" x14ac:dyDescent="0.2">
      <c r="B54" s="29" t="s">
        <v>148</v>
      </c>
      <c r="C54" s="29" t="s">
        <v>56</v>
      </c>
      <c r="D54" s="29" t="s">
        <v>326</v>
      </c>
      <c r="E54" s="35">
        <v>1.24808E-2</v>
      </c>
      <c r="F54" s="30">
        <v>4.0021345861448684E-4</v>
      </c>
      <c r="G54" s="38">
        <v>0.99831002381672418</v>
      </c>
    </row>
    <row r="55" spans="2:7" x14ac:dyDescent="0.2">
      <c r="B55" s="29" t="s">
        <v>127</v>
      </c>
      <c r="C55" s="29" t="s">
        <v>128</v>
      </c>
      <c r="D55" s="29" t="s">
        <v>327</v>
      </c>
      <c r="E55" s="35">
        <v>1.155653008E-2</v>
      </c>
      <c r="F55" s="30">
        <v>3.705755138211615E-4</v>
      </c>
      <c r="G55" s="38">
        <v>0.99868059933054532</v>
      </c>
    </row>
    <row r="56" spans="2:7" x14ac:dyDescent="0.2">
      <c r="B56" s="29" t="s">
        <v>117</v>
      </c>
      <c r="C56" s="29" t="s">
        <v>39</v>
      </c>
      <c r="D56" s="29" t="s">
        <v>320</v>
      </c>
      <c r="E56" s="35">
        <v>5.4995799360000007E-3</v>
      </c>
      <c r="F56" s="30">
        <v>1.7635134823996846E-4</v>
      </c>
      <c r="G56" s="38">
        <v>0.99885695067878533</v>
      </c>
    </row>
    <row r="57" spans="2:7" x14ac:dyDescent="0.2">
      <c r="B57" s="29" t="s">
        <v>370</v>
      </c>
      <c r="C57" s="29" t="s">
        <v>417</v>
      </c>
      <c r="D57" s="29" t="s">
        <v>383</v>
      </c>
      <c r="E57" s="35">
        <v>4.9953221480000011E-3</v>
      </c>
      <c r="F57" s="30">
        <v>1.6018165131599158E-4</v>
      </c>
      <c r="G57" s="38">
        <v>0.99901713233010137</v>
      </c>
    </row>
    <row r="58" spans="2:7" x14ac:dyDescent="0.2">
      <c r="B58" s="29" t="s">
        <v>103</v>
      </c>
      <c r="C58" s="29" t="s">
        <v>32</v>
      </c>
      <c r="D58" s="29" t="s">
        <v>314</v>
      </c>
      <c r="E58" s="35">
        <v>4.6758260000000001E-3</v>
      </c>
      <c r="F58" s="30">
        <v>1.4993658221744931E-4</v>
      </c>
      <c r="G58" s="38">
        <v>0.99916706891231877</v>
      </c>
    </row>
    <row r="59" spans="2:7" x14ac:dyDescent="0.2">
      <c r="B59" s="29" t="s">
        <v>91</v>
      </c>
      <c r="C59" s="29" t="s">
        <v>92</v>
      </c>
      <c r="D59" s="29" t="s">
        <v>328</v>
      </c>
      <c r="E59" s="35">
        <v>4.4553314549999994E-3</v>
      </c>
      <c r="F59" s="30">
        <v>1.4286613124795395E-4</v>
      </c>
      <c r="G59" s="38">
        <v>0.99930993504356669</v>
      </c>
    </row>
    <row r="60" spans="2:7" x14ac:dyDescent="0.2">
      <c r="B60" s="29" t="s">
        <v>104</v>
      </c>
      <c r="C60" s="29" t="s">
        <v>33</v>
      </c>
      <c r="D60" s="29" t="s">
        <v>319</v>
      </c>
      <c r="E60" s="35">
        <v>4.3542134134E-3</v>
      </c>
      <c r="F60" s="30">
        <v>1.3962364669912219E-4</v>
      </c>
      <c r="G60" s="38">
        <v>0.99944955869026586</v>
      </c>
    </row>
    <row r="61" spans="2:7" x14ac:dyDescent="0.2">
      <c r="B61" s="29" t="s">
        <v>125</v>
      </c>
      <c r="C61" s="29" t="s">
        <v>126</v>
      </c>
      <c r="D61" s="29" t="s">
        <v>332</v>
      </c>
      <c r="E61" s="35">
        <v>2.9551299999999998E-3</v>
      </c>
      <c r="F61" s="30">
        <v>9.4760175465949964E-5</v>
      </c>
      <c r="G61" s="38">
        <v>0.99954431886573181</v>
      </c>
    </row>
    <row r="62" spans="2:7" x14ac:dyDescent="0.2">
      <c r="B62" s="29" t="s">
        <v>220</v>
      </c>
      <c r="C62" s="29" t="s">
        <v>70</v>
      </c>
      <c r="D62" s="29" t="s">
        <v>305</v>
      </c>
      <c r="E62" s="35">
        <v>2.7638712999999999E-3</v>
      </c>
      <c r="F62" s="30">
        <v>8.8627210766803238E-5</v>
      </c>
      <c r="G62" s="38">
        <v>0.99963294607649866</v>
      </c>
    </row>
    <row r="63" spans="2:7" x14ac:dyDescent="0.2">
      <c r="B63" s="29" t="s">
        <v>112</v>
      </c>
      <c r="C63" s="29" t="s">
        <v>34</v>
      </c>
      <c r="D63" s="29" t="s">
        <v>286</v>
      </c>
      <c r="E63" s="35">
        <v>2.3873360489999997E-3</v>
      </c>
      <c r="F63" s="30">
        <v>7.6553106935880219E-5</v>
      </c>
      <c r="G63" s="38">
        <v>0.99970949918343455</v>
      </c>
    </row>
    <row r="64" spans="2:7" x14ac:dyDescent="0.2">
      <c r="B64" s="29" t="s">
        <v>110</v>
      </c>
      <c r="C64" s="29" t="s">
        <v>404</v>
      </c>
      <c r="D64" s="29" t="s">
        <v>405</v>
      </c>
      <c r="E64" s="35">
        <v>2.29517E-3</v>
      </c>
      <c r="F64" s="30">
        <v>7.3597679941046385E-5</v>
      </c>
      <c r="G64" s="38">
        <v>0.99978309686337552</v>
      </c>
    </row>
    <row r="65" spans="2:7" x14ac:dyDescent="0.2">
      <c r="B65" s="29" t="s">
        <v>107</v>
      </c>
      <c r="C65" s="29" t="s">
        <v>412</v>
      </c>
      <c r="D65" s="29" t="s">
        <v>413</v>
      </c>
      <c r="E65" s="35">
        <v>1.8904368659999999E-3</v>
      </c>
      <c r="F65" s="30">
        <v>6.0619373472388883E-5</v>
      </c>
      <c r="G65" s="38">
        <v>0.99984371623684787</v>
      </c>
    </row>
    <row r="66" spans="2:7" x14ac:dyDescent="0.2">
      <c r="B66" s="29" t="s">
        <v>121</v>
      </c>
      <c r="C66" s="29" t="s">
        <v>122</v>
      </c>
      <c r="D66" s="29" t="s">
        <v>331</v>
      </c>
      <c r="E66" s="35">
        <v>1.8867999999999999E-3</v>
      </c>
      <c r="F66" s="30">
        <v>6.0502752524983473E-5</v>
      </c>
      <c r="G66" s="38">
        <v>0.99990421898937298</v>
      </c>
    </row>
    <row r="67" spans="2:7" x14ac:dyDescent="0.2">
      <c r="B67" s="29" t="s">
        <v>93</v>
      </c>
      <c r="C67" s="29" t="s">
        <v>94</v>
      </c>
      <c r="D67" s="29" t="s">
        <v>324</v>
      </c>
      <c r="E67" s="35">
        <v>1.1290369000000002E-3</v>
      </c>
      <c r="F67" s="30">
        <v>3.6204070464423644E-5</v>
      </c>
      <c r="G67" s="38">
        <v>0.99994042305983732</v>
      </c>
    </row>
    <row r="68" spans="2:7" x14ac:dyDescent="0.2">
      <c r="B68" s="29" t="s">
        <v>219</v>
      </c>
      <c r="C68" s="29" t="s">
        <v>71</v>
      </c>
      <c r="D68" s="29" t="s">
        <v>321</v>
      </c>
      <c r="E68" s="35">
        <v>9.4204926999999993E-4</v>
      </c>
      <c r="F68" s="30">
        <v>3.0208063307796975E-5</v>
      </c>
      <c r="G68" s="38">
        <v>0.99997063112314521</v>
      </c>
    </row>
    <row r="69" spans="2:7" x14ac:dyDescent="0.2">
      <c r="B69" s="29" t="s">
        <v>108</v>
      </c>
      <c r="C69" s="29" t="s">
        <v>418</v>
      </c>
      <c r="D69" s="29" t="s">
        <v>419</v>
      </c>
      <c r="E69" s="35">
        <v>4.4091863999999999E-4</v>
      </c>
      <c r="F69" s="30">
        <v>1.4138642866001844E-5</v>
      </c>
      <c r="G69" s="38">
        <v>0.99998476976601114</v>
      </c>
    </row>
    <row r="70" spans="2:7" x14ac:dyDescent="0.2">
      <c r="B70" s="29" t="s">
        <v>167</v>
      </c>
      <c r="C70" s="29" t="s">
        <v>431</v>
      </c>
      <c r="D70" s="29" t="s">
        <v>290</v>
      </c>
      <c r="E70" s="35">
        <v>4.0777789999999999E-4</v>
      </c>
      <c r="F70" s="30">
        <v>1.3075940941730686E-5</v>
      </c>
      <c r="G70" s="38">
        <v>0.99999784570695294</v>
      </c>
    </row>
    <row r="71" spans="2:7" x14ac:dyDescent="0.2">
      <c r="B71" s="29" t="s">
        <v>102</v>
      </c>
      <c r="C71" s="29" t="s">
        <v>31</v>
      </c>
      <c r="D71" s="29" t="s">
        <v>282</v>
      </c>
      <c r="E71" s="35">
        <v>6.7182399999999996E-5</v>
      </c>
      <c r="F71" s="30">
        <v>2.15429304708207E-6</v>
      </c>
      <c r="G71" s="38">
        <v>1</v>
      </c>
    </row>
    <row r="72" spans="2:7" x14ac:dyDescent="0.2">
      <c r="B72" s="29" t="s">
        <v>158</v>
      </c>
      <c r="C72" s="29" t="s">
        <v>442</v>
      </c>
      <c r="D72" s="29" t="s">
        <v>443</v>
      </c>
      <c r="E72" s="35">
        <v>0</v>
      </c>
      <c r="F72" s="30">
        <v>0</v>
      </c>
      <c r="G72" s="38">
        <v>1</v>
      </c>
    </row>
    <row r="73" spans="2:7" x14ac:dyDescent="0.2">
      <c r="B73" s="29" t="s">
        <v>166</v>
      </c>
      <c r="C73" s="29" t="s">
        <v>66</v>
      </c>
      <c r="D73" s="29" t="s">
        <v>264</v>
      </c>
      <c r="E73" s="35">
        <v>0</v>
      </c>
      <c r="F73" s="30">
        <v>0</v>
      </c>
      <c r="G73" s="38">
        <v>1</v>
      </c>
    </row>
    <row r="74" spans="2:7" x14ac:dyDescent="0.2">
      <c r="B74" s="29" t="s">
        <v>232</v>
      </c>
      <c r="C74" s="29" t="s">
        <v>233</v>
      </c>
      <c r="D74" s="29" t="s">
        <v>356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101</v>
      </c>
      <c r="C75" s="29" t="s">
        <v>30</v>
      </c>
      <c r="D75" s="29" t="s">
        <v>278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184</v>
      </c>
      <c r="C76" s="29" t="s">
        <v>185</v>
      </c>
      <c r="D76" s="29" t="s">
        <v>349</v>
      </c>
      <c r="E76" s="35">
        <v>0</v>
      </c>
      <c r="F76" s="30">
        <v>0</v>
      </c>
      <c r="G76" s="38">
        <v>1</v>
      </c>
    </row>
    <row r="77" spans="2:7" x14ac:dyDescent="0.2">
      <c r="B77" s="29" t="s">
        <v>195</v>
      </c>
      <c r="C77" s="29" t="s">
        <v>196</v>
      </c>
      <c r="D77" s="29" t="s">
        <v>277</v>
      </c>
      <c r="E77" s="35">
        <v>0</v>
      </c>
      <c r="F77" s="30">
        <v>0</v>
      </c>
      <c r="G77" s="38">
        <v>1</v>
      </c>
    </row>
    <row r="78" spans="2:7" x14ac:dyDescent="0.2">
      <c r="B78" s="29" t="s">
        <v>206</v>
      </c>
      <c r="C78" s="29" t="s">
        <v>207</v>
      </c>
      <c r="D78" s="29" t="s">
        <v>301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135</v>
      </c>
      <c r="C79" s="29" t="s">
        <v>50</v>
      </c>
      <c r="D79" s="29" t="s">
        <v>333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141</v>
      </c>
      <c r="C80" s="29" t="s">
        <v>142</v>
      </c>
      <c r="D80" s="29" t="s">
        <v>338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118</v>
      </c>
      <c r="C81" s="29" t="s">
        <v>40</v>
      </c>
      <c r="D81" s="29" t="s">
        <v>329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137</v>
      </c>
      <c r="C82" s="29" t="s">
        <v>51</v>
      </c>
      <c r="D82" s="29" t="s">
        <v>334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165</v>
      </c>
      <c r="C83" s="29" t="s">
        <v>65</v>
      </c>
      <c r="D83" s="29" t="s">
        <v>261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172</v>
      </c>
      <c r="C84" s="29" t="s">
        <v>62</v>
      </c>
      <c r="D84" s="29" t="s">
        <v>345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182</v>
      </c>
      <c r="C85" s="29" t="s">
        <v>183</v>
      </c>
      <c r="D85" s="29" t="s">
        <v>348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193</v>
      </c>
      <c r="C86" s="29" t="s">
        <v>194</v>
      </c>
      <c r="D86" s="29" t="s">
        <v>275</v>
      </c>
      <c r="E86" s="35">
        <v>0</v>
      </c>
      <c r="F86" s="30">
        <v>0</v>
      </c>
      <c r="G86" s="38">
        <v>1</v>
      </c>
    </row>
    <row r="87" spans="2:7" x14ac:dyDescent="0.2">
      <c r="B87" s="29" t="s">
        <v>205</v>
      </c>
      <c r="C87" s="29" t="s">
        <v>68</v>
      </c>
      <c r="D87" s="29" t="s">
        <v>352</v>
      </c>
      <c r="E87" s="35">
        <v>0</v>
      </c>
      <c r="F87" s="30">
        <v>0</v>
      </c>
      <c r="G87" s="38">
        <v>1</v>
      </c>
    </row>
    <row r="88" spans="2:7" x14ac:dyDescent="0.2">
      <c r="B88" s="29" t="s">
        <v>230</v>
      </c>
      <c r="C88" s="29" t="s">
        <v>231</v>
      </c>
      <c r="D88" s="29" t="s">
        <v>355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100</v>
      </c>
      <c r="C89" s="29" t="s">
        <v>29</v>
      </c>
      <c r="D89" s="29" t="s">
        <v>269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163</v>
      </c>
      <c r="C90" s="29" t="s">
        <v>63</v>
      </c>
      <c r="D90" s="29" t="s">
        <v>271</v>
      </c>
      <c r="E90" s="35">
        <v>0</v>
      </c>
      <c r="F90" s="30">
        <v>0</v>
      </c>
      <c r="G90" s="38">
        <v>1</v>
      </c>
    </row>
    <row r="91" spans="2:7" x14ac:dyDescent="0.2">
      <c r="B91" s="29" t="s">
        <v>371</v>
      </c>
      <c r="C91" s="29" t="s">
        <v>429</v>
      </c>
      <c r="D91" s="29" t="s">
        <v>430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179</v>
      </c>
      <c r="C92" s="29" t="s">
        <v>416</v>
      </c>
      <c r="D92" s="29" t="s">
        <v>389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191</v>
      </c>
      <c r="C93" s="29" t="s">
        <v>426</v>
      </c>
      <c r="D93" s="29" t="s">
        <v>427</v>
      </c>
      <c r="E93" s="35">
        <v>0</v>
      </c>
      <c r="F93" s="30">
        <v>0</v>
      </c>
      <c r="G93" s="38">
        <v>1</v>
      </c>
    </row>
    <row r="94" spans="2:7" x14ac:dyDescent="0.2">
      <c r="B94" s="29" t="s">
        <v>202</v>
      </c>
      <c r="C94" s="29" t="s">
        <v>444</v>
      </c>
      <c r="D94" s="29" t="s">
        <v>445</v>
      </c>
      <c r="E94" s="35">
        <v>0</v>
      </c>
      <c r="F94" s="30">
        <v>0</v>
      </c>
      <c r="G94" s="38">
        <v>1</v>
      </c>
    </row>
    <row r="95" spans="2:7" x14ac:dyDescent="0.2">
      <c r="B95" s="29" t="s">
        <v>215</v>
      </c>
      <c r="C95" s="29" t="s">
        <v>216</v>
      </c>
      <c r="D95" s="29" t="s">
        <v>353</v>
      </c>
      <c r="E95" s="35">
        <v>0</v>
      </c>
      <c r="F95" s="30">
        <v>0</v>
      </c>
      <c r="G95" s="38">
        <v>1</v>
      </c>
    </row>
    <row r="96" spans="2:7" x14ac:dyDescent="0.2">
      <c r="B96" s="29" t="s">
        <v>227</v>
      </c>
      <c r="C96" s="29" t="s">
        <v>446</v>
      </c>
      <c r="D96" s="29" t="s">
        <v>447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138</v>
      </c>
      <c r="C97" s="29" t="s">
        <v>52</v>
      </c>
      <c r="D97" s="29" t="s">
        <v>335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143</v>
      </c>
      <c r="C98" s="29" t="s">
        <v>144</v>
      </c>
      <c r="D98" s="29" t="s">
        <v>339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156</v>
      </c>
      <c r="C99" s="29" t="s">
        <v>59</v>
      </c>
      <c r="D99" s="29" t="s">
        <v>340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164</v>
      </c>
      <c r="C100" s="29" t="s">
        <v>64</v>
      </c>
      <c r="D100" s="29" t="s">
        <v>342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171</v>
      </c>
      <c r="C101" s="29" t="s">
        <v>61</v>
      </c>
      <c r="D101" s="29" t="s">
        <v>344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180</v>
      </c>
      <c r="C102" s="29" t="s">
        <v>181</v>
      </c>
      <c r="D102" s="29" t="s">
        <v>347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192</v>
      </c>
      <c r="C103" s="29" t="s">
        <v>424</v>
      </c>
      <c r="D103" s="29" t="s">
        <v>425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203</v>
      </c>
      <c r="C104" s="29" t="s">
        <v>204</v>
      </c>
      <c r="D104" s="29" t="s">
        <v>279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217</v>
      </c>
      <c r="C105" s="29" t="s">
        <v>218</v>
      </c>
      <c r="D105" s="29" t="s">
        <v>354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174</v>
      </c>
      <c r="C106" s="29" t="s">
        <v>435</v>
      </c>
      <c r="D106" s="29" t="s">
        <v>281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186</v>
      </c>
      <c r="C107" s="29" t="s">
        <v>187</v>
      </c>
      <c r="D107" s="29" t="s">
        <v>350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197</v>
      </c>
      <c r="C108" s="29" t="s">
        <v>368</v>
      </c>
      <c r="D108" s="29" t="s">
        <v>369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208</v>
      </c>
      <c r="C109" s="29" t="s">
        <v>209</v>
      </c>
      <c r="D109" s="29" t="s">
        <v>297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146</v>
      </c>
      <c r="C110" s="29" t="s">
        <v>437</v>
      </c>
      <c r="D110" s="29" t="s">
        <v>438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120</v>
      </c>
      <c r="C111" s="29" t="s">
        <v>42</v>
      </c>
      <c r="D111" s="29" t="s">
        <v>330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162</v>
      </c>
      <c r="C112" s="29" t="s">
        <v>436</v>
      </c>
      <c r="D112" s="29" t="s">
        <v>391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170</v>
      </c>
      <c r="C113" s="29" t="s">
        <v>432</v>
      </c>
      <c r="D113" s="29" t="s">
        <v>392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177</v>
      </c>
      <c r="C114" s="29" t="s">
        <v>178</v>
      </c>
      <c r="D114" s="29" t="s">
        <v>346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190</v>
      </c>
      <c r="C115" s="29" t="s">
        <v>422</v>
      </c>
      <c r="D115" s="29" t="s">
        <v>423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200</v>
      </c>
      <c r="C116" s="29" t="s">
        <v>201</v>
      </c>
      <c r="D116" s="29" t="s">
        <v>351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124</v>
      </c>
      <c r="C117" s="29" t="s">
        <v>43</v>
      </c>
      <c r="D117" s="29" t="s">
        <v>307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134</v>
      </c>
      <c r="C118" s="29" t="s">
        <v>49</v>
      </c>
      <c r="D118" s="29" t="s">
        <v>284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140</v>
      </c>
      <c r="C119" s="29" t="s">
        <v>54</v>
      </c>
      <c r="D119" s="29" t="s">
        <v>337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175</v>
      </c>
      <c r="C120" s="29" t="s">
        <v>409</v>
      </c>
      <c r="D120" s="29" t="s">
        <v>387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188</v>
      </c>
      <c r="C121" s="29" t="s">
        <v>411</v>
      </c>
      <c r="D121" s="29" t="s">
        <v>386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198</v>
      </c>
      <c r="C122" s="29" t="s">
        <v>400</v>
      </c>
      <c r="D122" s="29" t="s">
        <v>401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160</v>
      </c>
      <c r="C123" s="29" t="s">
        <v>47</v>
      </c>
      <c r="D123" s="29" t="s">
        <v>285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176</v>
      </c>
      <c r="C124" s="29" t="s">
        <v>407</v>
      </c>
      <c r="D124" s="29" t="s">
        <v>388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189</v>
      </c>
      <c r="C125" s="29" t="s">
        <v>410</v>
      </c>
      <c r="D125" s="29" t="s">
        <v>393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199</v>
      </c>
      <c r="C126" s="29" t="s">
        <v>397</v>
      </c>
      <c r="D126" s="29" t="s">
        <v>390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212</v>
      </c>
      <c r="C127" s="29" t="s">
        <v>433</v>
      </c>
      <c r="D127" s="29" t="s">
        <v>434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237</v>
      </c>
      <c r="C128" s="29" t="s">
        <v>439</v>
      </c>
      <c r="D128" s="29" t="s">
        <v>440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161</v>
      </c>
      <c r="C129" s="29" t="s">
        <v>46</v>
      </c>
      <c r="D129" s="29" t="s">
        <v>341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234</v>
      </c>
      <c r="C130" s="29" t="s">
        <v>235</v>
      </c>
      <c r="D130" s="29" t="s">
        <v>357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133</v>
      </c>
      <c r="C131" s="29" t="s">
        <v>48</v>
      </c>
      <c r="D131" s="29" t="s">
        <v>283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139</v>
      </c>
      <c r="C132" s="29" t="s">
        <v>53</v>
      </c>
      <c r="D132" s="29" t="s">
        <v>336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6" tint="0.59999389629810485"/>
  </sheetPr>
  <dimension ref="B1:L132"/>
  <sheetViews>
    <sheetView zoomScale="70" zoomScaleNormal="70" workbookViewId="0">
      <selection activeCell="K32" sqref="K32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83.42578125" bestFit="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546.33259566000004</v>
      </c>
      <c r="F6" s="30">
        <v>0.3643362669421697</v>
      </c>
      <c r="G6" s="38">
        <v>0.3643362669421697</v>
      </c>
      <c r="I6" s="24"/>
      <c r="J6" s="24"/>
      <c r="K6" s="27"/>
      <c r="L6" s="24"/>
    </row>
    <row r="7" spans="2:12" x14ac:dyDescent="0.2">
      <c r="B7" s="29" t="s">
        <v>236</v>
      </c>
      <c r="C7" s="29" t="s">
        <v>428</v>
      </c>
      <c r="D7" s="29" t="s">
        <v>382</v>
      </c>
      <c r="E7" s="35">
        <v>217.07873090000004</v>
      </c>
      <c r="F7" s="30">
        <v>0.144764663644323</v>
      </c>
      <c r="G7" s="38">
        <v>0.50910093058649275</v>
      </c>
      <c r="I7" s="24"/>
      <c r="J7" s="24"/>
      <c r="K7" s="27"/>
      <c r="L7" s="24"/>
    </row>
    <row r="8" spans="2:12" x14ac:dyDescent="0.2">
      <c r="B8" s="29" t="s">
        <v>147</v>
      </c>
      <c r="C8" s="29" t="s">
        <v>55</v>
      </c>
      <c r="D8" s="29" t="s">
        <v>280</v>
      </c>
      <c r="E8" s="35">
        <v>176.83021605931998</v>
      </c>
      <c r="F8" s="30">
        <v>0.11792388247272741</v>
      </c>
      <c r="G8" s="38">
        <v>0.6270248130592202</v>
      </c>
      <c r="I8" s="24"/>
      <c r="J8" s="24"/>
      <c r="K8" s="27"/>
      <c r="L8" s="24"/>
    </row>
    <row r="9" spans="2:12" x14ac:dyDescent="0.2">
      <c r="B9" s="29" t="s">
        <v>228</v>
      </c>
      <c r="C9" s="29" t="s">
        <v>229</v>
      </c>
      <c r="D9" s="29" t="s">
        <v>288</v>
      </c>
      <c r="E9" s="35">
        <v>120.56032169000002</v>
      </c>
      <c r="F9" s="30">
        <v>8.0398822795514274E-2</v>
      </c>
      <c r="G9" s="38">
        <v>0.70742363585473433</v>
      </c>
      <c r="I9" s="24"/>
      <c r="J9" s="24"/>
      <c r="K9" s="27"/>
      <c r="L9" s="24"/>
    </row>
    <row r="10" spans="2:12" x14ac:dyDescent="0.2">
      <c r="B10" s="29" t="s">
        <v>79</v>
      </c>
      <c r="C10" s="29" t="s">
        <v>80</v>
      </c>
      <c r="D10" s="29" t="s">
        <v>253</v>
      </c>
      <c r="E10" s="35">
        <v>75.821586410999998</v>
      </c>
      <c r="F10" s="30">
        <v>5.0563619974467913E-2</v>
      </c>
      <c r="G10" s="38">
        <v>0.75798725582920223</v>
      </c>
      <c r="I10" s="24"/>
      <c r="J10" s="24"/>
      <c r="K10" s="27"/>
      <c r="L10" s="24"/>
    </row>
    <row r="11" spans="2:12" x14ac:dyDescent="0.2">
      <c r="B11" s="29" t="s">
        <v>223</v>
      </c>
      <c r="C11" s="29" t="s">
        <v>69</v>
      </c>
      <c r="D11" s="29" t="s">
        <v>309</v>
      </c>
      <c r="E11" s="35">
        <v>62.767988011499995</v>
      </c>
      <c r="F11" s="30">
        <v>4.1858484405372459E-2</v>
      </c>
      <c r="G11" s="38">
        <v>0.79984574023457466</v>
      </c>
      <c r="I11" s="24"/>
      <c r="J11" s="24"/>
      <c r="K11" s="27"/>
      <c r="L11" s="24"/>
    </row>
    <row r="12" spans="2:12" x14ac:dyDescent="0.2">
      <c r="B12" s="29" t="s">
        <v>84</v>
      </c>
      <c r="C12" s="29" t="s">
        <v>22</v>
      </c>
      <c r="D12" s="29" t="s">
        <v>287</v>
      </c>
      <c r="E12" s="35">
        <v>52.247061523400006</v>
      </c>
      <c r="F12" s="30">
        <v>3.4842327742018564E-2</v>
      </c>
      <c r="G12" s="38">
        <v>0.83468806797659312</v>
      </c>
      <c r="I12" s="24"/>
      <c r="J12" s="24"/>
      <c r="K12" s="27"/>
      <c r="L12" s="24"/>
    </row>
    <row r="13" spans="2:12" x14ac:dyDescent="0.2">
      <c r="B13" s="29" t="s">
        <v>95</v>
      </c>
      <c r="C13" s="29" t="s">
        <v>26</v>
      </c>
      <c r="D13" s="29" t="s">
        <v>255</v>
      </c>
      <c r="E13" s="35">
        <v>37.2084768</v>
      </c>
      <c r="F13" s="30">
        <v>2.4813451812333201E-2</v>
      </c>
      <c r="G13" s="38">
        <v>0.8595015197889263</v>
      </c>
      <c r="I13" s="24"/>
      <c r="J13" s="24"/>
      <c r="K13" s="27"/>
      <c r="L13" s="24"/>
    </row>
    <row r="14" spans="2:12" x14ac:dyDescent="0.2">
      <c r="B14" s="29" t="s">
        <v>109</v>
      </c>
      <c r="C14" s="29" t="s">
        <v>396</v>
      </c>
      <c r="D14" s="29" t="s">
        <v>385</v>
      </c>
      <c r="E14" s="35">
        <v>36.48409242000001</v>
      </c>
      <c r="F14" s="30">
        <v>2.433037702796749E-2</v>
      </c>
      <c r="G14" s="38">
        <v>0.88383189681689389</v>
      </c>
      <c r="I14" s="24"/>
      <c r="J14" s="24"/>
      <c r="K14" s="27"/>
      <c r="L14" s="10"/>
    </row>
    <row r="15" spans="2:12" x14ac:dyDescent="0.2">
      <c r="B15" s="29" t="s">
        <v>119</v>
      </c>
      <c r="C15" s="29" t="s">
        <v>41</v>
      </c>
      <c r="D15" s="29" t="s">
        <v>310</v>
      </c>
      <c r="E15" s="35">
        <v>17.550360000000001</v>
      </c>
      <c r="F15" s="30">
        <v>1.1703919364662091E-2</v>
      </c>
      <c r="G15" s="38">
        <v>0.89553581618155587</v>
      </c>
      <c r="I15" s="24"/>
      <c r="J15" s="24"/>
      <c r="K15" s="27"/>
      <c r="L15" s="24"/>
    </row>
    <row r="16" spans="2:12" x14ac:dyDescent="0.2">
      <c r="B16" s="29" t="s">
        <v>113</v>
      </c>
      <c r="C16" s="29" t="s">
        <v>35</v>
      </c>
      <c r="D16" s="29" t="s">
        <v>306</v>
      </c>
      <c r="E16" s="35">
        <v>17.331753130000006</v>
      </c>
      <c r="F16" s="30">
        <v>1.1558135621249356E-2</v>
      </c>
      <c r="G16" s="38">
        <v>0.90709395180280517</v>
      </c>
      <c r="I16" s="24"/>
      <c r="J16" s="28"/>
      <c r="K16" s="27"/>
      <c r="L16" s="24"/>
    </row>
    <row r="17" spans="2:12" x14ac:dyDescent="0.2">
      <c r="B17" s="29" t="s">
        <v>90</v>
      </c>
      <c r="C17" s="29" t="s">
        <v>395</v>
      </c>
      <c r="D17" s="29" t="s">
        <v>291</v>
      </c>
      <c r="E17" s="35">
        <v>16.181682050000003</v>
      </c>
      <c r="F17" s="30">
        <v>1.0791180459990562E-2</v>
      </c>
      <c r="G17" s="38">
        <v>0.91788513226279578</v>
      </c>
    </row>
    <row r="18" spans="2:12" x14ac:dyDescent="0.2">
      <c r="B18" s="29" t="s">
        <v>149</v>
      </c>
      <c r="C18" s="29" t="s">
        <v>150</v>
      </c>
      <c r="D18" s="29" t="s">
        <v>312</v>
      </c>
      <c r="E18" s="35">
        <v>14.718442400000001</v>
      </c>
      <c r="F18" s="30">
        <v>9.8153805974933606E-3</v>
      </c>
      <c r="G18" s="38">
        <v>0.92770051286028909</v>
      </c>
    </row>
    <row r="19" spans="2:12" x14ac:dyDescent="0.2">
      <c r="B19" s="29" t="s">
        <v>155</v>
      </c>
      <c r="C19" s="29" t="s">
        <v>57</v>
      </c>
      <c r="D19" s="29" t="s">
        <v>294</v>
      </c>
      <c r="E19" s="35">
        <v>12.357447519999999</v>
      </c>
      <c r="F19" s="30">
        <v>8.2408890374398875E-3</v>
      </c>
      <c r="G19" s="38">
        <v>0.93594140189772912</v>
      </c>
      <c r="J19" s="6" t="s">
        <v>292</v>
      </c>
      <c r="K19" s="3"/>
    </row>
    <row r="20" spans="2:12" x14ac:dyDescent="0.2">
      <c r="B20" s="29" t="s">
        <v>167</v>
      </c>
      <c r="C20" s="29" t="s">
        <v>431</v>
      </c>
      <c r="D20" s="29" t="s">
        <v>290</v>
      </c>
      <c r="E20" s="35">
        <v>10.46035307</v>
      </c>
      <c r="F20" s="30">
        <v>6.9757616856392429E-3</v>
      </c>
      <c r="G20" s="38">
        <v>0.94291716358336841</v>
      </c>
      <c r="J20" s="7" t="s">
        <v>380</v>
      </c>
      <c r="K20" s="7">
        <v>0.3643362669421697</v>
      </c>
    </row>
    <row r="21" spans="2:12" x14ac:dyDescent="0.2">
      <c r="B21" s="29" t="s">
        <v>86</v>
      </c>
      <c r="C21" s="29" t="s">
        <v>24</v>
      </c>
      <c r="D21" s="29" t="s">
        <v>304</v>
      </c>
      <c r="E21" s="35">
        <v>9.2957376053000029</v>
      </c>
      <c r="F21" s="30">
        <v>6.1991072187401455E-3</v>
      </c>
      <c r="G21" s="38">
        <v>0.94911627080210859</v>
      </c>
      <c r="J21" s="7" t="s">
        <v>382</v>
      </c>
      <c r="K21" s="7">
        <v>0.144764663644323</v>
      </c>
      <c r="L21" s="1"/>
    </row>
    <row r="22" spans="2:12" x14ac:dyDescent="0.2">
      <c r="B22" s="29" t="s">
        <v>220</v>
      </c>
      <c r="C22" s="29" t="s">
        <v>70</v>
      </c>
      <c r="D22" s="29" t="s">
        <v>305</v>
      </c>
      <c r="E22" s="35">
        <v>7.798175110999999</v>
      </c>
      <c r="F22" s="30">
        <v>5.2004182643922304E-3</v>
      </c>
      <c r="G22" s="38">
        <v>0.9543166890665008</v>
      </c>
      <c r="J22" s="7" t="s">
        <v>280</v>
      </c>
      <c r="K22" s="7">
        <v>0.11792388247272741</v>
      </c>
    </row>
    <row r="23" spans="2:12" x14ac:dyDescent="0.2">
      <c r="B23" s="29" t="s">
        <v>154</v>
      </c>
      <c r="C23" s="29" t="s">
        <v>60</v>
      </c>
      <c r="D23" s="29" t="s">
        <v>302</v>
      </c>
      <c r="E23" s="35">
        <v>6.8764404100000007</v>
      </c>
      <c r="F23" s="30">
        <v>4.5857352256332027E-3</v>
      </c>
      <c r="G23" s="38">
        <v>0.95890242429213401</v>
      </c>
      <c r="J23" s="7" t="s">
        <v>288</v>
      </c>
      <c r="K23" s="7">
        <v>8.0398822795514274E-2</v>
      </c>
    </row>
    <row r="24" spans="2:12" x14ac:dyDescent="0.2">
      <c r="B24" s="29" t="s">
        <v>88</v>
      </c>
      <c r="C24" s="29" t="s">
        <v>89</v>
      </c>
      <c r="D24" s="29" t="s">
        <v>265</v>
      </c>
      <c r="E24" s="35">
        <v>6.3233107904509991</v>
      </c>
      <c r="F24" s="30">
        <v>4.2168661844620963E-3</v>
      </c>
      <c r="G24" s="38">
        <v>0.96311929047659606</v>
      </c>
      <c r="J24" s="3" t="s">
        <v>253</v>
      </c>
      <c r="K24" s="7">
        <v>5.0563619974467913E-2</v>
      </c>
    </row>
    <row r="25" spans="2:12" x14ac:dyDescent="0.2">
      <c r="B25" s="29" t="s">
        <v>96</v>
      </c>
      <c r="C25" s="29" t="s">
        <v>27</v>
      </c>
      <c r="D25" s="29" t="s">
        <v>260</v>
      </c>
      <c r="E25" s="35">
        <v>6.2478987199999994</v>
      </c>
      <c r="F25" s="30">
        <v>4.1665756609810551E-3</v>
      </c>
      <c r="G25" s="38">
        <v>0.96728586613757717</v>
      </c>
      <c r="J25" s="7" t="s">
        <v>309</v>
      </c>
      <c r="K25" s="7">
        <v>4.1858484405372459E-2</v>
      </c>
    </row>
    <row r="26" spans="2:12" x14ac:dyDescent="0.2">
      <c r="B26" s="29" t="s">
        <v>87</v>
      </c>
      <c r="C26" s="29" t="s">
        <v>25</v>
      </c>
      <c r="D26" s="29" t="s">
        <v>311</v>
      </c>
      <c r="E26" s="35">
        <v>5.9918099637422007</v>
      </c>
      <c r="F26" s="30">
        <v>3.9957961354648904E-3</v>
      </c>
      <c r="G26" s="38">
        <v>0.97128166227304202</v>
      </c>
      <c r="J26" s="7" t="s">
        <v>287</v>
      </c>
      <c r="K26" s="8">
        <v>3.4842327742018564E-2</v>
      </c>
    </row>
    <row r="27" spans="2:12" x14ac:dyDescent="0.2">
      <c r="B27" s="29" t="s">
        <v>97</v>
      </c>
      <c r="C27" s="29" t="s">
        <v>98</v>
      </c>
      <c r="D27" s="29" t="s">
        <v>257</v>
      </c>
      <c r="E27" s="35">
        <v>5.0906427300000008</v>
      </c>
      <c r="F27" s="30">
        <v>3.3948290534338496E-3</v>
      </c>
      <c r="G27" s="38">
        <v>0.97467649132647582</v>
      </c>
      <c r="J27" s="3" t="s">
        <v>3</v>
      </c>
      <c r="K27" s="7">
        <f>SUM(F13:F130)</f>
        <v>0.16531193202340683</v>
      </c>
      <c r="L27" s="1"/>
    </row>
    <row r="28" spans="2:12" x14ac:dyDescent="0.2">
      <c r="B28" s="29" t="s">
        <v>170</v>
      </c>
      <c r="C28" s="29" t="s">
        <v>432</v>
      </c>
      <c r="D28" s="29" t="s">
        <v>392</v>
      </c>
      <c r="E28" s="35">
        <v>4.5274146799999997</v>
      </c>
      <c r="F28" s="30">
        <v>3.019225608198773E-3</v>
      </c>
      <c r="G28" s="38">
        <v>0.97769571693467461</v>
      </c>
      <c r="J28" s="7"/>
      <c r="K28" s="8"/>
    </row>
    <row r="29" spans="2:12" x14ac:dyDescent="0.2">
      <c r="B29" s="29" t="s">
        <v>83</v>
      </c>
      <c r="C29" s="29" t="s">
        <v>21</v>
      </c>
      <c r="D29" s="29" t="s">
        <v>274</v>
      </c>
      <c r="E29" s="35">
        <v>4.2041320515560008</v>
      </c>
      <c r="F29" s="30">
        <v>2.8036360809580449E-3</v>
      </c>
      <c r="G29" s="38">
        <v>0.98049935301563262</v>
      </c>
    </row>
    <row r="30" spans="2:12" x14ac:dyDescent="0.2">
      <c r="B30" s="29" t="s">
        <v>81</v>
      </c>
      <c r="C30" s="29" t="s">
        <v>19</v>
      </c>
      <c r="D30" s="29" t="s">
        <v>273</v>
      </c>
      <c r="E30" s="35">
        <v>3.5594283979999997</v>
      </c>
      <c r="F30" s="30">
        <v>2.3736984856424798E-3</v>
      </c>
      <c r="G30" s="38">
        <v>0.98287305150127502</v>
      </c>
    </row>
    <row r="31" spans="2:12" x14ac:dyDescent="0.2">
      <c r="B31" s="29" t="s">
        <v>153</v>
      </c>
      <c r="C31" s="29" t="s">
        <v>58</v>
      </c>
      <c r="D31" s="29" t="s">
        <v>303</v>
      </c>
      <c r="E31" s="35">
        <v>3.0191533749999997</v>
      </c>
      <c r="F31" s="30">
        <v>2.0134018704201736E-3</v>
      </c>
      <c r="G31" s="38">
        <v>0.98488645337169523</v>
      </c>
    </row>
    <row r="32" spans="2:12" x14ac:dyDescent="0.2">
      <c r="B32" s="29" t="s">
        <v>105</v>
      </c>
      <c r="C32" s="29" t="s">
        <v>106</v>
      </c>
      <c r="D32" s="29" t="s">
        <v>263</v>
      </c>
      <c r="E32" s="35">
        <v>2.7776494084557002</v>
      </c>
      <c r="F32" s="30">
        <v>1.8523485956907361E-3</v>
      </c>
      <c r="G32" s="38">
        <v>0.98673880196738606</v>
      </c>
      <c r="K32" s="1"/>
    </row>
    <row r="33" spans="2:7" x14ac:dyDescent="0.2">
      <c r="B33" s="29" t="s">
        <v>82</v>
      </c>
      <c r="C33" s="29" t="s">
        <v>20</v>
      </c>
      <c r="D33" s="29" t="s">
        <v>318</v>
      </c>
      <c r="E33" s="35">
        <v>2.6729458802710004</v>
      </c>
      <c r="F33" s="30">
        <v>1.7825242928804605E-3</v>
      </c>
      <c r="G33" s="38">
        <v>0.98852132626026656</v>
      </c>
    </row>
    <row r="34" spans="2:7" x14ac:dyDescent="0.2">
      <c r="B34" s="29" t="s">
        <v>85</v>
      </c>
      <c r="C34" s="29" t="s">
        <v>23</v>
      </c>
      <c r="D34" s="29" t="s">
        <v>276</v>
      </c>
      <c r="E34" s="35">
        <v>2.6359428240660003</v>
      </c>
      <c r="F34" s="30">
        <v>1.7578478311970887E-3</v>
      </c>
      <c r="G34" s="38">
        <v>0.9902791740914636</v>
      </c>
    </row>
    <row r="35" spans="2:7" x14ac:dyDescent="0.2">
      <c r="B35" s="29" t="s">
        <v>210</v>
      </c>
      <c r="C35" s="29" t="s">
        <v>211</v>
      </c>
      <c r="D35" s="29" t="s">
        <v>322</v>
      </c>
      <c r="E35" s="35">
        <v>2.4074423929999997</v>
      </c>
      <c r="F35" s="30">
        <v>1.6054663062604491E-3</v>
      </c>
      <c r="G35" s="38">
        <v>0.99188464039772417</v>
      </c>
    </row>
    <row r="36" spans="2:7" x14ac:dyDescent="0.2">
      <c r="B36" s="29" t="s">
        <v>221</v>
      </c>
      <c r="C36" s="29" t="s">
        <v>222</v>
      </c>
      <c r="D36" s="29" t="s">
        <v>313</v>
      </c>
      <c r="E36" s="35">
        <v>1.7329238199999999</v>
      </c>
      <c r="F36" s="30">
        <v>1.1556458474004066E-3</v>
      </c>
      <c r="G36" s="38">
        <v>0.99304028624512453</v>
      </c>
    </row>
    <row r="37" spans="2:7" x14ac:dyDescent="0.2">
      <c r="B37" s="29" t="s">
        <v>224</v>
      </c>
      <c r="C37" s="29" t="s">
        <v>225</v>
      </c>
      <c r="D37" s="29" t="s">
        <v>308</v>
      </c>
      <c r="E37" s="35">
        <v>1.46378246</v>
      </c>
      <c r="F37" s="30">
        <v>9.7616184962853812E-4</v>
      </c>
      <c r="G37" s="38">
        <v>0.99401644809475309</v>
      </c>
    </row>
    <row r="38" spans="2:7" x14ac:dyDescent="0.2">
      <c r="B38" s="29" t="s">
        <v>99</v>
      </c>
      <c r="C38" s="29" t="s">
        <v>28</v>
      </c>
      <c r="D38" s="29" t="s">
        <v>272</v>
      </c>
      <c r="E38" s="35">
        <v>1.3775188200000001</v>
      </c>
      <c r="F38" s="30">
        <v>9.1863467145884609E-4</v>
      </c>
      <c r="G38" s="38">
        <v>0.9949350827662119</v>
      </c>
    </row>
    <row r="39" spans="2:7" x14ac:dyDescent="0.2">
      <c r="B39" s="29" t="s">
        <v>226</v>
      </c>
      <c r="C39" s="29" t="s">
        <v>72</v>
      </c>
      <c r="D39" s="29" t="s">
        <v>295</v>
      </c>
      <c r="E39" s="35">
        <v>1.1589665407</v>
      </c>
      <c r="F39" s="30">
        <v>7.7288733329083643E-4</v>
      </c>
      <c r="G39" s="38">
        <v>0.99570797009950274</v>
      </c>
    </row>
    <row r="40" spans="2:7" x14ac:dyDescent="0.2">
      <c r="B40" s="29" t="s">
        <v>115</v>
      </c>
      <c r="C40" s="29" t="s">
        <v>37</v>
      </c>
      <c r="D40" s="29" t="s">
        <v>315</v>
      </c>
      <c r="E40" s="35">
        <v>0.90282309869999999</v>
      </c>
      <c r="F40" s="30">
        <v>6.0207133914855096E-4</v>
      </c>
      <c r="G40" s="38">
        <v>0.99631004143865132</v>
      </c>
    </row>
    <row r="41" spans="2:7" x14ac:dyDescent="0.2">
      <c r="B41" s="29" t="s">
        <v>132</v>
      </c>
      <c r="C41" s="29" t="s">
        <v>406</v>
      </c>
      <c r="D41" s="29" t="s">
        <v>384</v>
      </c>
      <c r="E41" s="35">
        <v>0.723937579</v>
      </c>
      <c r="F41" s="30">
        <v>4.827768233622952E-4</v>
      </c>
      <c r="G41" s="38">
        <v>0.9967928182620136</v>
      </c>
    </row>
    <row r="42" spans="2:7" x14ac:dyDescent="0.2">
      <c r="B42" s="29" t="s">
        <v>114</v>
      </c>
      <c r="C42" s="29" t="s">
        <v>36</v>
      </c>
      <c r="D42" s="29" t="s">
        <v>259</v>
      </c>
      <c r="E42" s="35">
        <v>0.68591480199999999</v>
      </c>
      <c r="F42" s="30">
        <v>4.5742033403509461E-4</v>
      </c>
      <c r="G42" s="38">
        <v>0.99725023859604878</v>
      </c>
    </row>
    <row r="43" spans="2:7" x14ac:dyDescent="0.2">
      <c r="B43" s="29" t="s">
        <v>116</v>
      </c>
      <c r="C43" s="29" t="s">
        <v>38</v>
      </c>
      <c r="D43" s="29" t="s">
        <v>317</v>
      </c>
      <c r="E43" s="35">
        <v>0.61746139684000001</v>
      </c>
      <c r="F43" s="30">
        <v>4.1177037960514652E-4</v>
      </c>
      <c r="G43" s="38">
        <v>0.99766200897565394</v>
      </c>
    </row>
    <row r="44" spans="2:7" x14ac:dyDescent="0.2">
      <c r="B44" s="29" t="s">
        <v>160</v>
      </c>
      <c r="C44" s="29" t="s">
        <v>47</v>
      </c>
      <c r="D44" s="29" t="s">
        <v>285</v>
      </c>
      <c r="E44" s="35">
        <v>0.60253073000000001</v>
      </c>
      <c r="F44" s="30">
        <v>4.0181347155562538E-4</v>
      </c>
      <c r="G44" s="38">
        <v>0.99806382244720959</v>
      </c>
    </row>
    <row r="45" spans="2:7" x14ac:dyDescent="0.2">
      <c r="B45" s="29" t="s">
        <v>252</v>
      </c>
      <c r="C45" s="29" t="s">
        <v>398</v>
      </c>
      <c r="D45" s="29" t="s">
        <v>399</v>
      </c>
      <c r="E45" s="35">
        <v>0.42983004444509998</v>
      </c>
      <c r="F45" s="30">
        <v>2.8664347515917465E-4</v>
      </c>
      <c r="G45" s="38">
        <v>0.99835046592236865</v>
      </c>
    </row>
    <row r="46" spans="2:7" x14ac:dyDescent="0.2">
      <c r="B46" s="29" t="s">
        <v>123</v>
      </c>
      <c r="C46" s="29" t="s">
        <v>402</v>
      </c>
      <c r="D46" s="29" t="s">
        <v>403</v>
      </c>
      <c r="E46" s="35">
        <v>0.38702876760000005</v>
      </c>
      <c r="F46" s="30">
        <v>2.5810031747468108E-4</v>
      </c>
      <c r="G46" s="38">
        <v>0.99860856623984329</v>
      </c>
    </row>
    <row r="47" spans="2:7" x14ac:dyDescent="0.2">
      <c r="B47" s="29" t="s">
        <v>103</v>
      </c>
      <c r="C47" s="29" t="s">
        <v>32</v>
      </c>
      <c r="D47" s="29" t="s">
        <v>314</v>
      </c>
      <c r="E47" s="35">
        <v>0.36809121550000001</v>
      </c>
      <c r="F47" s="30">
        <v>2.454713125572613E-4</v>
      </c>
      <c r="G47" s="38">
        <v>0.99885403755240065</v>
      </c>
    </row>
    <row r="48" spans="2:7" x14ac:dyDescent="0.2">
      <c r="B48" s="29" t="s">
        <v>145</v>
      </c>
      <c r="C48" s="29" t="s">
        <v>408</v>
      </c>
      <c r="D48" s="29" t="s">
        <v>381</v>
      </c>
      <c r="E48" s="35">
        <v>0.2807611018433</v>
      </c>
      <c r="F48" s="30">
        <v>1.8723292836771805E-4</v>
      </c>
      <c r="G48" s="38">
        <v>0.99904127048076841</v>
      </c>
    </row>
    <row r="49" spans="2:7" x14ac:dyDescent="0.2">
      <c r="B49" s="29" t="s">
        <v>157</v>
      </c>
      <c r="C49" s="29" t="s">
        <v>420</v>
      </c>
      <c r="D49" s="29" t="s">
        <v>421</v>
      </c>
      <c r="E49" s="35">
        <v>0.27973609999999999</v>
      </c>
      <c r="F49" s="30">
        <v>1.8654937891787125E-4</v>
      </c>
      <c r="G49" s="38">
        <v>0.99922781985968634</v>
      </c>
    </row>
    <row r="50" spans="2:7" x14ac:dyDescent="0.2">
      <c r="B50" s="29" t="s">
        <v>370</v>
      </c>
      <c r="C50" s="29" t="s">
        <v>417</v>
      </c>
      <c r="D50" s="29" t="s">
        <v>383</v>
      </c>
      <c r="E50" s="35">
        <v>0.23343464130000005</v>
      </c>
      <c r="F50" s="30">
        <v>1.5567203286394237E-4</v>
      </c>
      <c r="G50" s="38">
        <v>0.99938349189255016</v>
      </c>
    </row>
    <row r="51" spans="2:7" x14ac:dyDescent="0.2">
      <c r="B51" s="29" t="s">
        <v>130</v>
      </c>
      <c r="C51" s="29" t="s">
        <v>44</v>
      </c>
      <c r="D51" s="29" t="s">
        <v>298</v>
      </c>
      <c r="E51" s="35">
        <v>0.19223897000000001</v>
      </c>
      <c r="F51" s="30">
        <v>1.2819961548513504E-4</v>
      </c>
      <c r="G51" s="38">
        <v>0.99951169150803532</v>
      </c>
    </row>
    <row r="52" spans="2:7" x14ac:dyDescent="0.2">
      <c r="B52" s="29" t="s">
        <v>131</v>
      </c>
      <c r="C52" s="29" t="s">
        <v>45</v>
      </c>
      <c r="D52" s="29" t="s">
        <v>316</v>
      </c>
      <c r="E52" s="35">
        <v>0.13752277400000001</v>
      </c>
      <c r="F52" s="30">
        <v>9.1710680447617496E-5</v>
      </c>
      <c r="G52" s="38">
        <v>0.99960340218848298</v>
      </c>
    </row>
    <row r="53" spans="2:7" x14ac:dyDescent="0.2">
      <c r="B53" s="29" t="s">
        <v>112</v>
      </c>
      <c r="C53" s="29" t="s">
        <v>34</v>
      </c>
      <c r="D53" s="29" t="s">
        <v>286</v>
      </c>
      <c r="E53" s="35">
        <v>0.11303406000000001</v>
      </c>
      <c r="F53" s="30">
        <v>7.537973715071239E-5</v>
      </c>
      <c r="G53" s="38">
        <v>0.99967878192563364</v>
      </c>
    </row>
    <row r="54" spans="2:7" x14ac:dyDescent="0.2">
      <c r="B54" s="29" t="s">
        <v>136</v>
      </c>
      <c r="C54" s="29" t="s">
        <v>414</v>
      </c>
      <c r="D54" s="29" t="s">
        <v>415</v>
      </c>
      <c r="E54" s="35">
        <v>9.5625000000000002E-2</v>
      </c>
      <c r="F54" s="30">
        <v>6.3770047409045298E-5</v>
      </c>
      <c r="G54" s="38">
        <v>0.99974255197304274</v>
      </c>
    </row>
    <row r="55" spans="2:7" x14ac:dyDescent="0.2">
      <c r="B55" s="29" t="s">
        <v>171</v>
      </c>
      <c r="C55" s="29" t="s">
        <v>61</v>
      </c>
      <c r="D55" s="29" t="s">
        <v>344</v>
      </c>
      <c r="E55" s="35">
        <v>9.1540399999999994E-2</v>
      </c>
      <c r="F55" s="30">
        <v>6.1046124421887274E-5</v>
      </c>
      <c r="G55" s="38">
        <v>0.99980359809746455</v>
      </c>
    </row>
    <row r="56" spans="2:7" x14ac:dyDescent="0.2">
      <c r="B56" s="29" t="s">
        <v>104</v>
      </c>
      <c r="C56" s="29" t="s">
        <v>33</v>
      </c>
      <c r="D56" s="29" t="s">
        <v>319</v>
      </c>
      <c r="E56" s="35">
        <v>7.8499483728999994E-2</v>
      </c>
      <c r="F56" s="30">
        <v>5.2349446263884024E-5</v>
      </c>
      <c r="G56" s="38">
        <v>0.99985594754372853</v>
      </c>
    </row>
    <row r="57" spans="2:7" x14ac:dyDescent="0.2">
      <c r="B57" s="29" t="s">
        <v>117</v>
      </c>
      <c r="C57" s="29" t="s">
        <v>39</v>
      </c>
      <c r="D57" s="29" t="s">
        <v>320</v>
      </c>
      <c r="E57" s="35">
        <v>6.5937809E-2</v>
      </c>
      <c r="F57" s="30">
        <v>4.3972362938338032E-5</v>
      </c>
      <c r="G57" s="38">
        <v>0.99989991990666682</v>
      </c>
    </row>
    <row r="58" spans="2:7" x14ac:dyDescent="0.2">
      <c r="B58" s="29" t="s">
        <v>110</v>
      </c>
      <c r="C58" s="29" t="s">
        <v>404</v>
      </c>
      <c r="D58" s="29" t="s">
        <v>405</v>
      </c>
      <c r="E58" s="35">
        <v>4.9249000000000001E-2</v>
      </c>
      <c r="F58" s="30">
        <v>3.2842991527822976E-5</v>
      </c>
      <c r="G58" s="38">
        <v>0.99993276289819455</v>
      </c>
    </row>
    <row r="59" spans="2:7" x14ac:dyDescent="0.2">
      <c r="B59" s="29" t="s">
        <v>168</v>
      </c>
      <c r="C59" s="29" t="s">
        <v>169</v>
      </c>
      <c r="D59" s="29" t="s">
        <v>343</v>
      </c>
      <c r="E59" s="35">
        <v>3.68326E-2</v>
      </c>
      <c r="F59" s="30">
        <v>2.4562788477891786E-5</v>
      </c>
      <c r="G59" s="38">
        <v>0.9999573256866725</v>
      </c>
    </row>
    <row r="60" spans="2:7" x14ac:dyDescent="0.2">
      <c r="B60" s="29" t="s">
        <v>213</v>
      </c>
      <c r="C60" s="29" t="s">
        <v>214</v>
      </c>
      <c r="D60" s="29" t="s">
        <v>325</v>
      </c>
      <c r="E60" s="35">
        <v>1.9290096700000002E-2</v>
      </c>
      <c r="F60" s="30">
        <v>1.2864108560356272E-5</v>
      </c>
      <c r="G60" s="38">
        <v>0.99997018979523278</v>
      </c>
    </row>
    <row r="61" spans="2:7" x14ac:dyDescent="0.2">
      <c r="B61" s="29" t="s">
        <v>91</v>
      </c>
      <c r="C61" s="29" t="s">
        <v>92</v>
      </c>
      <c r="D61" s="29" t="s">
        <v>328</v>
      </c>
      <c r="E61" s="35">
        <v>1.214289E-2</v>
      </c>
      <c r="F61" s="30">
        <v>8.0978057096242837E-6</v>
      </c>
      <c r="G61" s="38">
        <v>0.99997828760094232</v>
      </c>
    </row>
    <row r="62" spans="2:7" x14ac:dyDescent="0.2">
      <c r="B62" s="29" t="s">
        <v>174</v>
      </c>
      <c r="C62" s="29" t="s">
        <v>435</v>
      </c>
      <c r="D62" s="29" t="s">
        <v>281</v>
      </c>
      <c r="E62" s="35">
        <v>6.4188111113999994E-3</v>
      </c>
      <c r="F62" s="30">
        <v>4.2805530863653308E-6</v>
      </c>
      <c r="G62" s="38">
        <v>0.99998256815402875</v>
      </c>
    </row>
    <row r="63" spans="2:7" x14ac:dyDescent="0.2">
      <c r="B63" s="29" t="s">
        <v>219</v>
      </c>
      <c r="C63" s="29" t="s">
        <v>71</v>
      </c>
      <c r="D63" s="29" t="s">
        <v>321</v>
      </c>
      <c r="E63" s="35">
        <v>6.2563369000000002E-3</v>
      </c>
      <c r="F63" s="30">
        <v>4.1722028833459825E-6</v>
      </c>
      <c r="G63" s="38">
        <v>0.99998674035691204</v>
      </c>
    </row>
    <row r="64" spans="2:7" x14ac:dyDescent="0.2">
      <c r="B64" s="29" t="s">
        <v>163</v>
      </c>
      <c r="C64" s="29" t="s">
        <v>63</v>
      </c>
      <c r="D64" s="29" t="s">
        <v>271</v>
      </c>
      <c r="E64" s="35">
        <v>5.4336799999999998E-3</v>
      </c>
      <c r="F64" s="30">
        <v>3.6235924831956213E-6</v>
      </c>
      <c r="G64" s="38">
        <v>0.99999036394939511</v>
      </c>
    </row>
    <row r="65" spans="2:7" x14ac:dyDescent="0.2">
      <c r="B65" s="29" t="s">
        <v>107</v>
      </c>
      <c r="C65" s="29" t="s">
        <v>412</v>
      </c>
      <c r="D65" s="29" t="s">
        <v>413</v>
      </c>
      <c r="E65" s="35">
        <v>3.8000049750000001E-3</v>
      </c>
      <c r="F65" s="30">
        <v>2.53413330625211E-6</v>
      </c>
      <c r="G65" s="38">
        <v>0.99999289808270131</v>
      </c>
    </row>
    <row r="66" spans="2:7" x14ac:dyDescent="0.2">
      <c r="B66" s="29" t="s">
        <v>158</v>
      </c>
      <c r="C66" s="29" t="s">
        <v>442</v>
      </c>
      <c r="D66" s="29" t="s">
        <v>443</v>
      </c>
      <c r="E66" s="35">
        <v>3.4972900000000001E-3</v>
      </c>
      <c r="F66" s="30">
        <v>2.3322598599025363E-6</v>
      </c>
      <c r="G66" s="38">
        <v>0.99999523034256121</v>
      </c>
    </row>
    <row r="67" spans="2:7" x14ac:dyDescent="0.2">
      <c r="B67" s="29" t="s">
        <v>108</v>
      </c>
      <c r="C67" s="29" t="s">
        <v>418</v>
      </c>
      <c r="D67" s="29" t="s">
        <v>419</v>
      </c>
      <c r="E67" s="35">
        <v>2.5030199999999999E-3</v>
      </c>
      <c r="F67" s="30">
        <v>1.6692047484004034E-6</v>
      </c>
      <c r="G67" s="38">
        <v>0.99999689954730964</v>
      </c>
    </row>
    <row r="68" spans="2:7" x14ac:dyDescent="0.2">
      <c r="B68" s="29" t="s">
        <v>212</v>
      </c>
      <c r="C68" s="29" t="s">
        <v>433</v>
      </c>
      <c r="D68" s="29" t="s">
        <v>434</v>
      </c>
      <c r="E68" s="35">
        <v>1.4458699999999999E-3</v>
      </c>
      <c r="F68" s="30">
        <v>9.6421645435102039E-7</v>
      </c>
      <c r="G68" s="38">
        <v>0.99999786376376398</v>
      </c>
    </row>
    <row r="69" spans="2:7" x14ac:dyDescent="0.2">
      <c r="B69" s="29" t="s">
        <v>127</v>
      </c>
      <c r="C69" s="29" t="s">
        <v>128</v>
      </c>
      <c r="D69" s="29" t="s">
        <v>327</v>
      </c>
      <c r="E69" s="35">
        <v>8.86092E-4</v>
      </c>
      <c r="F69" s="30">
        <v>5.9091376573883157E-7</v>
      </c>
      <c r="G69" s="38">
        <v>0.99999845467752968</v>
      </c>
    </row>
    <row r="70" spans="2:7" x14ac:dyDescent="0.2">
      <c r="B70" s="29" t="s">
        <v>151</v>
      </c>
      <c r="C70" s="29" t="s">
        <v>152</v>
      </c>
      <c r="D70" s="29" t="s">
        <v>323</v>
      </c>
      <c r="E70" s="35">
        <v>8.2152199999999999E-4</v>
      </c>
      <c r="F70" s="30">
        <v>5.4785356222299305E-7</v>
      </c>
      <c r="G70" s="38">
        <v>0.99999900253109197</v>
      </c>
    </row>
    <row r="71" spans="2:7" x14ac:dyDescent="0.2">
      <c r="B71" s="29" t="s">
        <v>237</v>
      </c>
      <c r="C71" s="29" t="s">
        <v>439</v>
      </c>
      <c r="D71" s="29" t="s">
        <v>440</v>
      </c>
      <c r="E71" s="35">
        <v>6.2851900000000002E-4</v>
      </c>
      <c r="F71" s="30">
        <v>4.1914443322860913E-7</v>
      </c>
      <c r="G71" s="38">
        <v>0.99999942167552514</v>
      </c>
    </row>
    <row r="72" spans="2:7" x14ac:dyDescent="0.2">
      <c r="B72" s="29" t="s">
        <v>93</v>
      </c>
      <c r="C72" s="29" t="s">
        <v>94</v>
      </c>
      <c r="D72" s="29" t="s">
        <v>324</v>
      </c>
      <c r="E72" s="35">
        <v>5.6571200000000001E-4</v>
      </c>
      <c r="F72" s="30">
        <v>3.7725993265219175E-7</v>
      </c>
      <c r="G72" s="38">
        <v>0.99999979893545787</v>
      </c>
    </row>
    <row r="73" spans="2:7" x14ac:dyDescent="0.2">
      <c r="B73" s="29" t="s">
        <v>141</v>
      </c>
      <c r="C73" s="29" t="s">
        <v>142</v>
      </c>
      <c r="D73" s="29" t="s">
        <v>338</v>
      </c>
      <c r="E73" s="35">
        <v>1.66792E-4</v>
      </c>
      <c r="F73" s="30">
        <v>1.1122963396025604E-7</v>
      </c>
      <c r="G73" s="38">
        <v>0.99999991016509182</v>
      </c>
    </row>
    <row r="74" spans="2:7" x14ac:dyDescent="0.2">
      <c r="B74" s="29" t="s">
        <v>162</v>
      </c>
      <c r="C74" s="29" t="s">
        <v>436</v>
      </c>
      <c r="D74" s="29" t="s">
        <v>391</v>
      </c>
      <c r="E74" s="35">
        <v>1.3470999999999999E-4</v>
      </c>
      <c r="F74" s="30">
        <v>8.9834908093829989E-8</v>
      </c>
      <c r="G74" s="38">
        <v>1</v>
      </c>
    </row>
    <row r="75" spans="2:7" x14ac:dyDescent="0.2">
      <c r="B75" s="29" t="s">
        <v>177</v>
      </c>
      <c r="C75" s="29" t="s">
        <v>178</v>
      </c>
      <c r="D75" s="29" t="s">
        <v>346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190</v>
      </c>
      <c r="C76" s="29" t="s">
        <v>422</v>
      </c>
      <c r="D76" s="29" t="s">
        <v>423</v>
      </c>
      <c r="E76" s="35">
        <v>0</v>
      </c>
      <c r="F76" s="30">
        <v>0</v>
      </c>
      <c r="G76" s="38">
        <v>1</v>
      </c>
    </row>
    <row r="77" spans="2:7" x14ac:dyDescent="0.2">
      <c r="B77" s="29" t="s">
        <v>200</v>
      </c>
      <c r="C77" s="29" t="s">
        <v>201</v>
      </c>
      <c r="D77" s="29" t="s">
        <v>351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124</v>
      </c>
      <c r="C78" s="29" t="s">
        <v>43</v>
      </c>
      <c r="D78" s="29" t="s">
        <v>307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134</v>
      </c>
      <c r="C79" s="29" t="s">
        <v>49</v>
      </c>
      <c r="D79" s="29" t="s">
        <v>284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140</v>
      </c>
      <c r="C80" s="29" t="s">
        <v>54</v>
      </c>
      <c r="D80" s="29" t="s">
        <v>337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175</v>
      </c>
      <c r="C81" s="29" t="s">
        <v>409</v>
      </c>
      <c r="D81" s="29" t="s">
        <v>387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188</v>
      </c>
      <c r="C82" s="29" t="s">
        <v>411</v>
      </c>
      <c r="D82" s="29" t="s">
        <v>386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198</v>
      </c>
      <c r="C83" s="29" t="s">
        <v>400</v>
      </c>
      <c r="D83" s="29" t="s">
        <v>401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138</v>
      </c>
      <c r="C84" s="29" t="s">
        <v>52</v>
      </c>
      <c r="D84" s="29" t="s">
        <v>335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121</v>
      </c>
      <c r="C85" s="29" t="s">
        <v>122</v>
      </c>
      <c r="D85" s="29" t="s">
        <v>331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161</v>
      </c>
      <c r="C86" s="29" t="s">
        <v>46</v>
      </c>
      <c r="D86" s="29" t="s">
        <v>341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176</v>
      </c>
      <c r="C87" s="29" t="s">
        <v>407</v>
      </c>
      <c r="D87" s="29" t="s">
        <v>388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189</v>
      </c>
      <c r="C88" s="29" t="s">
        <v>410</v>
      </c>
      <c r="D88" s="29" t="s">
        <v>393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199</v>
      </c>
      <c r="C89" s="29" t="s">
        <v>397</v>
      </c>
      <c r="D89" s="29" t="s">
        <v>390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133</v>
      </c>
      <c r="C90" s="29" t="s">
        <v>48</v>
      </c>
      <c r="D90" s="29" t="s">
        <v>283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139</v>
      </c>
      <c r="C91" s="29" t="s">
        <v>53</v>
      </c>
      <c r="D91" s="29" t="s">
        <v>336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100</v>
      </c>
      <c r="C92" s="29" t="s">
        <v>29</v>
      </c>
      <c r="D92" s="29" t="s">
        <v>269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125</v>
      </c>
      <c r="C93" s="29" t="s">
        <v>126</v>
      </c>
      <c r="D93" s="29" t="s">
        <v>332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135</v>
      </c>
      <c r="C94" s="29" t="s">
        <v>50</v>
      </c>
      <c r="D94" s="29" t="s">
        <v>333</v>
      </c>
      <c r="E94" s="35">
        <v>0</v>
      </c>
      <c r="F94" s="30">
        <v>0</v>
      </c>
      <c r="G94" s="38">
        <v>1</v>
      </c>
    </row>
    <row r="95" spans="2:7" x14ac:dyDescent="0.2">
      <c r="B95" s="29" t="s">
        <v>234</v>
      </c>
      <c r="C95" s="29" t="s">
        <v>235</v>
      </c>
      <c r="D95" s="29" t="s">
        <v>357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180</v>
      </c>
      <c r="C96" s="29" t="s">
        <v>181</v>
      </c>
      <c r="D96" s="29" t="s">
        <v>347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192</v>
      </c>
      <c r="C97" s="29" t="s">
        <v>424</v>
      </c>
      <c r="D97" s="29" t="s">
        <v>425</v>
      </c>
      <c r="E97" s="35">
        <v>0</v>
      </c>
      <c r="F97" s="30">
        <v>0</v>
      </c>
      <c r="G97" s="38">
        <v>1</v>
      </c>
    </row>
    <row r="98" spans="2:7" x14ac:dyDescent="0.2">
      <c r="B98" s="29" t="s">
        <v>203</v>
      </c>
      <c r="C98" s="29" t="s">
        <v>204</v>
      </c>
      <c r="D98" s="29" t="s">
        <v>279</v>
      </c>
      <c r="E98" s="35">
        <v>0</v>
      </c>
      <c r="F98" s="30">
        <v>0</v>
      </c>
      <c r="G98" s="38">
        <v>1</v>
      </c>
    </row>
    <row r="99" spans="2:7" x14ac:dyDescent="0.2">
      <c r="B99" s="29" t="s">
        <v>217</v>
      </c>
      <c r="C99" s="29" t="s">
        <v>218</v>
      </c>
      <c r="D99" s="29" t="s">
        <v>354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143</v>
      </c>
      <c r="C100" s="29" t="s">
        <v>144</v>
      </c>
      <c r="D100" s="29" t="s">
        <v>339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156</v>
      </c>
      <c r="C101" s="29" t="s">
        <v>59</v>
      </c>
      <c r="D101" s="29" t="s">
        <v>340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164</v>
      </c>
      <c r="C102" s="29" t="s">
        <v>64</v>
      </c>
      <c r="D102" s="29" t="s">
        <v>342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186</v>
      </c>
      <c r="C103" s="29" t="s">
        <v>187</v>
      </c>
      <c r="D103" s="29" t="s">
        <v>350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197</v>
      </c>
      <c r="C104" s="29" t="s">
        <v>368</v>
      </c>
      <c r="D104" s="29" t="s">
        <v>369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208</v>
      </c>
      <c r="C105" s="29" t="s">
        <v>209</v>
      </c>
      <c r="D105" s="29" t="s">
        <v>297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371</v>
      </c>
      <c r="C106" s="29" t="s">
        <v>429</v>
      </c>
      <c r="D106" s="29" t="s">
        <v>430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179</v>
      </c>
      <c r="C107" s="29" t="s">
        <v>416</v>
      </c>
      <c r="D107" s="29" t="s">
        <v>389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191</v>
      </c>
      <c r="C108" s="29" t="s">
        <v>426</v>
      </c>
      <c r="D108" s="29" t="s">
        <v>427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202</v>
      </c>
      <c r="C109" s="29" t="s">
        <v>444</v>
      </c>
      <c r="D109" s="29" t="s">
        <v>445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215</v>
      </c>
      <c r="C110" s="29" t="s">
        <v>216</v>
      </c>
      <c r="D110" s="29" t="s">
        <v>353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227</v>
      </c>
      <c r="C111" s="29" t="s">
        <v>446</v>
      </c>
      <c r="D111" s="29" t="s">
        <v>447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120</v>
      </c>
      <c r="C112" s="29" t="s">
        <v>42</v>
      </c>
      <c r="D112" s="29" t="s">
        <v>330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146</v>
      </c>
      <c r="C113" s="29" t="s">
        <v>437</v>
      </c>
      <c r="D113" s="29" t="s">
        <v>438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159</v>
      </c>
      <c r="C114" s="29" t="s">
        <v>67</v>
      </c>
      <c r="D114" s="29" t="s">
        <v>258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166</v>
      </c>
      <c r="C115" s="29" t="s">
        <v>66</v>
      </c>
      <c r="D115" s="29" t="s">
        <v>264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173</v>
      </c>
      <c r="C116" s="29" t="s">
        <v>441</v>
      </c>
      <c r="D116" s="29" t="s">
        <v>289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184</v>
      </c>
      <c r="C117" s="29" t="s">
        <v>185</v>
      </c>
      <c r="D117" s="29" t="s">
        <v>349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195</v>
      </c>
      <c r="C118" s="29" t="s">
        <v>196</v>
      </c>
      <c r="D118" s="29" t="s">
        <v>277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206</v>
      </c>
      <c r="C119" s="29" t="s">
        <v>207</v>
      </c>
      <c r="D119" s="29" t="s">
        <v>301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148</v>
      </c>
      <c r="C120" s="29" t="s">
        <v>56</v>
      </c>
      <c r="D120" s="29" t="s">
        <v>326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232</v>
      </c>
      <c r="C121" s="29" t="s">
        <v>233</v>
      </c>
      <c r="D121" s="29" t="s">
        <v>356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230</v>
      </c>
      <c r="C122" s="29" t="s">
        <v>231</v>
      </c>
      <c r="D122" s="29" t="s">
        <v>355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101</v>
      </c>
      <c r="C123" s="29" t="s">
        <v>30</v>
      </c>
      <c r="D123" s="29" t="s">
        <v>278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102</v>
      </c>
      <c r="C124" s="29" t="s">
        <v>31</v>
      </c>
      <c r="D124" s="29" t="s">
        <v>282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118</v>
      </c>
      <c r="C125" s="29" t="s">
        <v>40</v>
      </c>
      <c r="D125" s="29" t="s">
        <v>329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129</v>
      </c>
      <c r="C126" s="29" t="s">
        <v>448</v>
      </c>
      <c r="D126" s="29" t="s">
        <v>449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137</v>
      </c>
      <c r="C127" s="29" t="s">
        <v>51</v>
      </c>
      <c r="D127" s="29" t="s">
        <v>334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165</v>
      </c>
      <c r="C128" s="29" t="s">
        <v>65</v>
      </c>
      <c r="D128" s="29" t="s">
        <v>261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172</v>
      </c>
      <c r="C129" s="29" t="s">
        <v>62</v>
      </c>
      <c r="D129" s="29" t="s">
        <v>345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182</v>
      </c>
      <c r="C130" s="29" t="s">
        <v>183</v>
      </c>
      <c r="D130" s="29" t="s">
        <v>348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193</v>
      </c>
      <c r="C131" s="29" t="s">
        <v>194</v>
      </c>
      <c r="D131" s="29" t="s">
        <v>275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205</v>
      </c>
      <c r="C132" s="29" t="s">
        <v>68</v>
      </c>
      <c r="D132" s="29" t="s">
        <v>352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6" tint="0.59999389629810485"/>
  </sheetPr>
  <dimension ref="B1:L132"/>
  <sheetViews>
    <sheetView zoomScale="70" zoomScaleNormal="70" workbookViewId="0">
      <selection activeCell="K26" sqref="K26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  <col min="13" max="14" width="10.5703125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111</v>
      </c>
      <c r="C6" s="29" t="s">
        <v>394</v>
      </c>
      <c r="D6" s="29" t="s">
        <v>380</v>
      </c>
      <c r="E6" s="35">
        <v>462.06862092000006</v>
      </c>
      <c r="F6" s="30">
        <v>0.76682525194235407</v>
      </c>
      <c r="G6" s="38">
        <v>0.76682525194235407</v>
      </c>
      <c r="I6" s="24"/>
      <c r="J6" s="24"/>
      <c r="K6" s="27"/>
      <c r="L6" s="24"/>
    </row>
    <row r="7" spans="2:12" x14ac:dyDescent="0.2">
      <c r="B7" s="29" t="s">
        <v>147</v>
      </c>
      <c r="C7" s="29" t="s">
        <v>55</v>
      </c>
      <c r="D7" s="29" t="s">
        <v>280</v>
      </c>
      <c r="E7" s="35">
        <v>37.190415923300002</v>
      </c>
      <c r="F7" s="30">
        <v>6.1719296158747397E-2</v>
      </c>
      <c r="G7" s="38">
        <v>0.82854454810110156</v>
      </c>
      <c r="I7" s="24"/>
      <c r="J7" s="24"/>
      <c r="K7" s="27"/>
      <c r="L7" s="24"/>
    </row>
    <row r="8" spans="2:12" x14ac:dyDescent="0.2">
      <c r="B8" s="29" t="s">
        <v>109</v>
      </c>
      <c r="C8" s="29" t="s">
        <v>396</v>
      </c>
      <c r="D8" s="29" t="s">
        <v>385</v>
      </c>
      <c r="E8" s="35">
        <v>17.763671768999998</v>
      </c>
      <c r="F8" s="30">
        <v>2.9479673500796066E-2</v>
      </c>
      <c r="G8" s="38">
        <v>0.85802422160189762</v>
      </c>
      <c r="I8" s="24"/>
      <c r="J8" s="24"/>
      <c r="K8" s="27"/>
      <c r="L8" s="24"/>
    </row>
    <row r="9" spans="2:12" x14ac:dyDescent="0.2">
      <c r="B9" s="29" t="s">
        <v>228</v>
      </c>
      <c r="C9" s="29" t="s">
        <v>229</v>
      </c>
      <c r="D9" s="29" t="s">
        <v>288</v>
      </c>
      <c r="E9" s="35">
        <v>17.370171690999996</v>
      </c>
      <c r="F9" s="30">
        <v>2.8826641066239275E-2</v>
      </c>
      <c r="G9" s="38">
        <v>0.88685086266813684</v>
      </c>
      <c r="I9" s="24"/>
      <c r="J9" s="24"/>
      <c r="K9" s="27"/>
      <c r="L9" s="24"/>
    </row>
    <row r="10" spans="2:12" x14ac:dyDescent="0.2">
      <c r="B10" s="29" t="s">
        <v>113</v>
      </c>
      <c r="C10" s="29" t="s">
        <v>35</v>
      </c>
      <c r="D10" s="29" t="s">
        <v>306</v>
      </c>
      <c r="E10" s="35">
        <v>13.458797957399996</v>
      </c>
      <c r="F10" s="30">
        <v>2.2335526948304363E-2</v>
      </c>
      <c r="G10" s="38">
        <v>0.90918638961644116</v>
      </c>
      <c r="I10" s="24"/>
      <c r="J10" s="24"/>
      <c r="K10" s="27"/>
      <c r="L10" s="24"/>
    </row>
    <row r="11" spans="2:12" x14ac:dyDescent="0.2">
      <c r="B11" s="29" t="s">
        <v>95</v>
      </c>
      <c r="C11" s="29" t="s">
        <v>26</v>
      </c>
      <c r="D11" s="29" t="s">
        <v>255</v>
      </c>
      <c r="E11" s="35">
        <v>8.6924555800000007</v>
      </c>
      <c r="F11" s="30">
        <v>1.4425550964399434E-2</v>
      </c>
      <c r="G11" s="38">
        <v>0.92361194058084062</v>
      </c>
      <c r="I11" s="24"/>
      <c r="J11" s="24"/>
      <c r="K11" s="27"/>
      <c r="L11" s="24"/>
    </row>
    <row r="12" spans="2:12" x14ac:dyDescent="0.2">
      <c r="B12" s="29" t="s">
        <v>119</v>
      </c>
      <c r="C12" s="29" t="s">
        <v>41</v>
      </c>
      <c r="D12" s="29" t="s">
        <v>310</v>
      </c>
      <c r="E12" s="35">
        <v>6.6339370854749999</v>
      </c>
      <c r="F12" s="30">
        <v>1.1009339839633561E-2</v>
      </c>
      <c r="G12" s="38">
        <v>0.93462128042047421</v>
      </c>
      <c r="I12" s="24"/>
      <c r="J12" s="24"/>
      <c r="K12" s="27"/>
      <c r="L12" s="24"/>
    </row>
    <row r="13" spans="2:12" x14ac:dyDescent="0.2">
      <c r="B13" s="29" t="s">
        <v>149</v>
      </c>
      <c r="C13" s="29" t="s">
        <v>150</v>
      </c>
      <c r="D13" s="29" t="s">
        <v>312</v>
      </c>
      <c r="E13" s="35">
        <v>5.5279333300000006</v>
      </c>
      <c r="F13" s="30">
        <v>9.173873049543646E-3</v>
      </c>
      <c r="G13" s="38">
        <v>0.94379515347001786</v>
      </c>
      <c r="I13" s="24"/>
      <c r="J13" s="24"/>
      <c r="K13" s="27"/>
      <c r="L13" s="24"/>
    </row>
    <row r="14" spans="2:12" x14ac:dyDescent="0.2">
      <c r="B14" s="29" t="s">
        <v>79</v>
      </c>
      <c r="C14" s="29" t="s">
        <v>80</v>
      </c>
      <c r="D14" s="29" t="s">
        <v>253</v>
      </c>
      <c r="E14" s="35">
        <v>5.1246343989709988</v>
      </c>
      <c r="F14" s="30">
        <v>8.5045789438788939E-3</v>
      </c>
      <c r="G14" s="38">
        <v>0.95229973241389676</v>
      </c>
      <c r="I14" s="24"/>
      <c r="J14" s="24"/>
      <c r="K14" s="27"/>
      <c r="L14" s="10"/>
    </row>
    <row r="15" spans="2:12" x14ac:dyDescent="0.2">
      <c r="B15" s="29" t="s">
        <v>97</v>
      </c>
      <c r="C15" s="29" t="s">
        <v>98</v>
      </c>
      <c r="D15" s="29" t="s">
        <v>257</v>
      </c>
      <c r="E15" s="35">
        <v>4.3351298800000002</v>
      </c>
      <c r="F15" s="30">
        <v>7.1943579631419639E-3</v>
      </c>
      <c r="G15" s="38">
        <v>0.9594940903770387</v>
      </c>
      <c r="I15" s="24"/>
      <c r="J15" s="24"/>
      <c r="K15" s="27"/>
      <c r="L15" s="24"/>
    </row>
    <row r="16" spans="2:12" x14ac:dyDescent="0.2">
      <c r="B16" s="29" t="s">
        <v>90</v>
      </c>
      <c r="C16" s="29" t="s">
        <v>395</v>
      </c>
      <c r="D16" s="29" t="s">
        <v>291</v>
      </c>
      <c r="E16" s="35">
        <v>3.56203015</v>
      </c>
      <c r="F16" s="30">
        <v>5.9113615240990805E-3</v>
      </c>
      <c r="G16" s="38">
        <v>0.9654054519011378</v>
      </c>
      <c r="I16" s="24"/>
      <c r="J16" s="28"/>
      <c r="K16" s="27"/>
      <c r="L16" s="24"/>
    </row>
    <row r="17" spans="2:12" x14ac:dyDescent="0.2">
      <c r="B17" s="29" t="s">
        <v>165</v>
      </c>
      <c r="C17" s="29" t="s">
        <v>65</v>
      </c>
      <c r="D17" s="29" t="s">
        <v>261</v>
      </c>
      <c r="E17" s="35">
        <v>2.4880416819999995</v>
      </c>
      <c r="F17" s="30">
        <v>4.1290256539040122E-3</v>
      </c>
      <c r="G17" s="38">
        <v>0.96953447755504185</v>
      </c>
    </row>
    <row r="18" spans="2:12" x14ac:dyDescent="0.2">
      <c r="B18" s="29" t="s">
        <v>88</v>
      </c>
      <c r="C18" s="29" t="s">
        <v>89</v>
      </c>
      <c r="D18" s="29" t="s">
        <v>265</v>
      </c>
      <c r="E18" s="35">
        <v>2.2358108150000002</v>
      </c>
      <c r="F18" s="30">
        <v>3.7104363159182153E-3</v>
      </c>
      <c r="G18" s="38">
        <v>0.97324491387096013</v>
      </c>
    </row>
    <row r="19" spans="2:12" x14ac:dyDescent="0.2">
      <c r="B19" s="29" t="s">
        <v>87</v>
      </c>
      <c r="C19" s="29" t="s">
        <v>25</v>
      </c>
      <c r="D19" s="29" t="s">
        <v>311</v>
      </c>
      <c r="E19" s="35">
        <v>2.1752340157199996</v>
      </c>
      <c r="F19" s="30">
        <v>3.6099061841008673E-3</v>
      </c>
      <c r="G19" s="38">
        <v>0.97685482005506097</v>
      </c>
      <c r="J19" s="6" t="s">
        <v>248</v>
      </c>
      <c r="K19" s="3"/>
    </row>
    <row r="20" spans="2:12" x14ac:dyDescent="0.2">
      <c r="B20" s="29" t="s">
        <v>210</v>
      </c>
      <c r="C20" s="29" t="s">
        <v>211</v>
      </c>
      <c r="D20" s="29" t="s">
        <v>322</v>
      </c>
      <c r="E20" s="35">
        <v>2.1693295167</v>
      </c>
      <c r="F20" s="30">
        <v>3.6001073820536959E-3</v>
      </c>
      <c r="G20" s="38">
        <v>0.98045492743711471</v>
      </c>
      <c r="J20" s="3" t="s">
        <v>256</v>
      </c>
      <c r="K20" s="8">
        <v>0.76682525194235407</v>
      </c>
    </row>
    <row r="21" spans="2:12" x14ac:dyDescent="0.2">
      <c r="B21" s="29" t="s">
        <v>96</v>
      </c>
      <c r="C21" s="29" t="s">
        <v>27</v>
      </c>
      <c r="D21" s="29" t="s">
        <v>260</v>
      </c>
      <c r="E21" s="35">
        <v>1.8552063699999999</v>
      </c>
      <c r="F21" s="30">
        <v>3.0788048087918409E-3</v>
      </c>
      <c r="G21" s="38">
        <v>0.98353373224590657</v>
      </c>
      <c r="J21" s="3" t="s">
        <v>280</v>
      </c>
      <c r="K21" s="8">
        <v>6.1719296158747397E-2</v>
      </c>
      <c r="L21" s="1"/>
    </row>
    <row r="22" spans="2:12" x14ac:dyDescent="0.2">
      <c r="B22" s="29" t="s">
        <v>114</v>
      </c>
      <c r="C22" s="29" t="s">
        <v>36</v>
      </c>
      <c r="D22" s="29" t="s">
        <v>259</v>
      </c>
      <c r="E22" s="35">
        <v>1.7070321240000002</v>
      </c>
      <c r="F22" s="30">
        <v>2.8329024722642316E-3</v>
      </c>
      <c r="G22" s="38">
        <v>0.98636663471817076</v>
      </c>
      <c r="J22" s="3" t="s">
        <v>3</v>
      </c>
      <c r="K22" s="8">
        <f>SUM(F8:F132)</f>
        <v>0.17145545189889835</v>
      </c>
      <c r="L22" s="1"/>
    </row>
    <row r="23" spans="2:12" x14ac:dyDescent="0.2">
      <c r="B23" s="29" t="s">
        <v>86</v>
      </c>
      <c r="C23" s="29" t="s">
        <v>24</v>
      </c>
      <c r="D23" s="29" t="s">
        <v>304</v>
      </c>
      <c r="E23" s="35">
        <v>1.4247752439999997</v>
      </c>
      <c r="F23" s="30">
        <v>2.3644835117048284E-3</v>
      </c>
      <c r="G23" s="38">
        <v>0.98873111822987558</v>
      </c>
      <c r="J23" s="3"/>
      <c r="K23" s="8"/>
    </row>
    <row r="24" spans="2:12" x14ac:dyDescent="0.2">
      <c r="B24" s="29" t="s">
        <v>236</v>
      </c>
      <c r="C24" s="29" t="s">
        <v>428</v>
      </c>
      <c r="D24" s="29" t="s">
        <v>382</v>
      </c>
      <c r="E24" s="35">
        <v>1.2184073999999998</v>
      </c>
      <c r="F24" s="30">
        <v>2.0220060812897937E-3</v>
      </c>
      <c r="G24" s="38">
        <v>0.99075312431116547</v>
      </c>
    </row>
    <row r="25" spans="2:12" x14ac:dyDescent="0.2">
      <c r="B25" s="29" t="s">
        <v>83</v>
      </c>
      <c r="C25" s="29" t="s">
        <v>21</v>
      </c>
      <c r="D25" s="29" t="s">
        <v>274</v>
      </c>
      <c r="E25" s="35">
        <v>1.05744208065</v>
      </c>
      <c r="F25" s="30">
        <v>1.7548763391342116E-3</v>
      </c>
      <c r="G25" s="38">
        <v>0.99250800065029976</v>
      </c>
      <c r="K25" s="1"/>
    </row>
    <row r="26" spans="2:12" x14ac:dyDescent="0.2">
      <c r="B26" s="29" t="s">
        <v>252</v>
      </c>
      <c r="C26" s="29" t="s">
        <v>398</v>
      </c>
      <c r="D26" s="29" t="s">
        <v>399</v>
      </c>
      <c r="E26" s="35">
        <v>0.91429167</v>
      </c>
      <c r="F26" s="30">
        <v>1.5173113006475517E-3</v>
      </c>
      <c r="G26" s="38">
        <v>0.99402531195094734</v>
      </c>
    </row>
    <row r="27" spans="2:12" x14ac:dyDescent="0.2">
      <c r="B27" s="29" t="s">
        <v>101</v>
      </c>
      <c r="C27" s="29" t="s">
        <v>30</v>
      </c>
      <c r="D27" s="29" t="s">
        <v>278</v>
      </c>
      <c r="E27" s="35">
        <v>0.49344170000000004</v>
      </c>
      <c r="F27" s="30">
        <v>8.1889039590696375E-4</v>
      </c>
      <c r="G27" s="38">
        <v>0.99484420234685422</v>
      </c>
    </row>
    <row r="28" spans="2:12" x14ac:dyDescent="0.2">
      <c r="B28" s="29" t="s">
        <v>105</v>
      </c>
      <c r="C28" s="29" t="s">
        <v>106</v>
      </c>
      <c r="D28" s="29" t="s">
        <v>263</v>
      </c>
      <c r="E28" s="35">
        <v>0.44673895105200001</v>
      </c>
      <c r="F28" s="30">
        <v>7.413849224620334E-4</v>
      </c>
      <c r="G28" s="38">
        <v>0.99558558726931623</v>
      </c>
    </row>
    <row r="29" spans="2:12" x14ac:dyDescent="0.2">
      <c r="B29" s="29" t="s">
        <v>102</v>
      </c>
      <c r="C29" s="29" t="s">
        <v>31</v>
      </c>
      <c r="D29" s="29" t="s">
        <v>282</v>
      </c>
      <c r="E29" s="35">
        <v>0.37613999999999997</v>
      </c>
      <c r="F29" s="30">
        <v>6.2422254445954875E-4</v>
      </c>
      <c r="G29" s="38">
        <v>0.99620980981377572</v>
      </c>
    </row>
    <row r="30" spans="2:12" x14ac:dyDescent="0.2">
      <c r="B30" s="29" t="s">
        <v>85</v>
      </c>
      <c r="C30" s="29" t="s">
        <v>23</v>
      </c>
      <c r="D30" s="29" t="s">
        <v>276</v>
      </c>
      <c r="E30" s="35">
        <v>0.33934658152599989</v>
      </c>
      <c r="F30" s="30">
        <v>5.6316208479238945E-4</v>
      </c>
      <c r="G30" s="38">
        <v>0.99677297189856806</v>
      </c>
    </row>
    <row r="31" spans="2:12" x14ac:dyDescent="0.2">
      <c r="B31" s="29" t="s">
        <v>136</v>
      </c>
      <c r="C31" s="29" t="s">
        <v>414</v>
      </c>
      <c r="D31" s="29" t="s">
        <v>415</v>
      </c>
      <c r="E31" s="35">
        <v>0.29395300000000002</v>
      </c>
      <c r="F31" s="30">
        <v>4.8782923808028325E-4</v>
      </c>
      <c r="G31" s="38">
        <v>0.99726080113664839</v>
      </c>
    </row>
    <row r="32" spans="2:12" x14ac:dyDescent="0.2">
      <c r="B32" s="29" t="s">
        <v>370</v>
      </c>
      <c r="C32" s="29" t="s">
        <v>417</v>
      </c>
      <c r="D32" s="29" t="s">
        <v>383</v>
      </c>
      <c r="E32" s="35">
        <v>0.26107625500000003</v>
      </c>
      <c r="F32" s="30">
        <v>4.3326868770689105E-4</v>
      </c>
      <c r="G32" s="38">
        <v>0.99769406982435538</v>
      </c>
    </row>
    <row r="33" spans="2:7" x14ac:dyDescent="0.2">
      <c r="B33" s="29" t="s">
        <v>99</v>
      </c>
      <c r="C33" s="29" t="s">
        <v>28</v>
      </c>
      <c r="D33" s="29" t="s">
        <v>272</v>
      </c>
      <c r="E33" s="35">
        <v>0.16596707290000001</v>
      </c>
      <c r="F33" s="30">
        <v>2.7543039438012823E-4</v>
      </c>
      <c r="G33" s="38">
        <v>0.99796950021873543</v>
      </c>
    </row>
    <row r="34" spans="2:7" x14ac:dyDescent="0.2">
      <c r="B34" s="29" t="s">
        <v>84</v>
      </c>
      <c r="C34" s="29" t="s">
        <v>22</v>
      </c>
      <c r="D34" s="29" t="s">
        <v>287</v>
      </c>
      <c r="E34" s="35">
        <v>0.14653557162436004</v>
      </c>
      <c r="F34" s="30">
        <v>2.4318287704895111E-4</v>
      </c>
      <c r="G34" s="38">
        <v>0.99821268309578437</v>
      </c>
    </row>
    <row r="35" spans="2:7" x14ac:dyDescent="0.2">
      <c r="B35" s="29" t="s">
        <v>116</v>
      </c>
      <c r="C35" s="29" t="s">
        <v>38</v>
      </c>
      <c r="D35" s="29" t="s">
        <v>317</v>
      </c>
      <c r="E35" s="35">
        <v>0.13655266933240001</v>
      </c>
      <c r="F35" s="30">
        <v>2.2661576727658352E-4</v>
      </c>
      <c r="G35" s="38">
        <v>0.99843929886306104</v>
      </c>
    </row>
    <row r="36" spans="2:7" x14ac:dyDescent="0.2">
      <c r="B36" s="29" t="s">
        <v>112</v>
      </c>
      <c r="C36" s="29" t="s">
        <v>34</v>
      </c>
      <c r="D36" s="29" t="s">
        <v>286</v>
      </c>
      <c r="E36" s="35">
        <v>0.11349404705499999</v>
      </c>
      <c r="F36" s="30">
        <v>1.8834886700080781E-4</v>
      </c>
      <c r="G36" s="38">
        <v>0.99862764773006185</v>
      </c>
    </row>
    <row r="37" spans="2:7" x14ac:dyDescent="0.2">
      <c r="B37" s="29" t="s">
        <v>115</v>
      </c>
      <c r="C37" s="29" t="s">
        <v>37</v>
      </c>
      <c r="D37" s="29" t="s">
        <v>315</v>
      </c>
      <c r="E37" s="35">
        <v>0.10102233189999998</v>
      </c>
      <c r="F37" s="30">
        <v>1.6765145176225616E-4</v>
      </c>
      <c r="G37" s="38">
        <v>0.99879529918182419</v>
      </c>
    </row>
    <row r="38" spans="2:7" x14ac:dyDescent="0.2">
      <c r="B38" s="29" t="s">
        <v>103</v>
      </c>
      <c r="C38" s="29" t="s">
        <v>32</v>
      </c>
      <c r="D38" s="29" t="s">
        <v>314</v>
      </c>
      <c r="E38" s="35">
        <v>9.1646210999999977E-2</v>
      </c>
      <c r="F38" s="30">
        <v>1.520913250930416E-4</v>
      </c>
      <c r="G38" s="38">
        <v>0.99894739050691728</v>
      </c>
    </row>
    <row r="39" spans="2:7" x14ac:dyDescent="0.2">
      <c r="B39" s="29" t="s">
        <v>117</v>
      </c>
      <c r="C39" s="29" t="s">
        <v>39</v>
      </c>
      <c r="D39" s="29" t="s">
        <v>320</v>
      </c>
      <c r="E39" s="35">
        <v>8.2320525300000003E-2</v>
      </c>
      <c r="F39" s="30">
        <v>1.366148980805356E-4</v>
      </c>
      <c r="G39" s="38">
        <v>0.99908400540499787</v>
      </c>
    </row>
    <row r="40" spans="2:7" x14ac:dyDescent="0.2">
      <c r="B40" s="29" t="s">
        <v>110</v>
      </c>
      <c r="C40" s="29" t="s">
        <v>404</v>
      </c>
      <c r="D40" s="29" t="s">
        <v>405</v>
      </c>
      <c r="E40" s="35">
        <v>8.0564994299999984E-2</v>
      </c>
      <c r="F40" s="30">
        <v>1.3370150937500673E-4</v>
      </c>
      <c r="G40" s="38">
        <v>0.99921770691437273</v>
      </c>
    </row>
    <row r="41" spans="2:7" x14ac:dyDescent="0.2">
      <c r="B41" s="29" t="s">
        <v>82</v>
      </c>
      <c r="C41" s="29" t="s">
        <v>20</v>
      </c>
      <c r="D41" s="29" t="s">
        <v>318</v>
      </c>
      <c r="E41" s="35">
        <v>7.2985544102109987E-2</v>
      </c>
      <c r="F41" s="30">
        <v>1.2112304473914954E-4</v>
      </c>
      <c r="G41" s="38">
        <v>0.99933882995911194</v>
      </c>
    </row>
    <row r="42" spans="2:7" x14ac:dyDescent="0.2">
      <c r="B42" s="29" t="s">
        <v>167</v>
      </c>
      <c r="C42" s="29" t="s">
        <v>431</v>
      </c>
      <c r="D42" s="29" t="s">
        <v>290</v>
      </c>
      <c r="E42" s="35">
        <v>6.810663418E-2</v>
      </c>
      <c r="F42" s="30">
        <v>1.1302625746375092E-4</v>
      </c>
      <c r="G42" s="38">
        <v>0.99945185621657573</v>
      </c>
    </row>
    <row r="43" spans="2:7" x14ac:dyDescent="0.2">
      <c r="B43" s="29" t="s">
        <v>81</v>
      </c>
      <c r="C43" s="29" t="s">
        <v>19</v>
      </c>
      <c r="D43" s="29" t="s">
        <v>273</v>
      </c>
      <c r="E43" s="35">
        <v>5.2333890709999997E-2</v>
      </c>
      <c r="F43" s="30">
        <v>8.6850625885213323E-5</v>
      </c>
      <c r="G43" s="38">
        <v>0.99953870684246093</v>
      </c>
    </row>
    <row r="44" spans="2:7" x14ac:dyDescent="0.2">
      <c r="B44" s="29" t="s">
        <v>170</v>
      </c>
      <c r="C44" s="29" t="s">
        <v>432</v>
      </c>
      <c r="D44" s="29" t="s">
        <v>392</v>
      </c>
      <c r="E44" s="35">
        <v>3.7189509999999995E-2</v>
      </c>
      <c r="F44" s="30">
        <v>6.1717792735161984E-5</v>
      </c>
      <c r="G44" s="38">
        <v>0.99960042463519605</v>
      </c>
    </row>
    <row r="45" spans="2:7" x14ac:dyDescent="0.2">
      <c r="B45" s="29" t="s">
        <v>221</v>
      </c>
      <c r="C45" s="29" t="s">
        <v>222</v>
      </c>
      <c r="D45" s="29" t="s">
        <v>313</v>
      </c>
      <c r="E45" s="35">
        <v>3.3861609249999994E-2</v>
      </c>
      <c r="F45" s="30">
        <v>5.6194980288004435E-5</v>
      </c>
      <c r="G45" s="38">
        <v>0.99965661961548413</v>
      </c>
    </row>
    <row r="46" spans="2:7" x14ac:dyDescent="0.2">
      <c r="B46" s="29" t="s">
        <v>91</v>
      </c>
      <c r="C46" s="29" t="s">
        <v>92</v>
      </c>
      <c r="D46" s="29" t="s">
        <v>328</v>
      </c>
      <c r="E46" s="35">
        <v>3.2599302643000004E-2</v>
      </c>
      <c r="F46" s="30">
        <v>5.4100121346893058E-5</v>
      </c>
      <c r="G46" s="38">
        <v>0.99971071973683101</v>
      </c>
    </row>
    <row r="47" spans="2:7" x14ac:dyDescent="0.2">
      <c r="B47" s="29" t="s">
        <v>223</v>
      </c>
      <c r="C47" s="29" t="s">
        <v>69</v>
      </c>
      <c r="D47" s="29" t="s">
        <v>309</v>
      </c>
      <c r="E47" s="35">
        <v>2.9908569822199998E-2</v>
      </c>
      <c r="F47" s="30">
        <v>4.9634719932896677E-5</v>
      </c>
      <c r="G47" s="38">
        <v>0.99976035445676381</v>
      </c>
    </row>
    <row r="48" spans="2:7" x14ac:dyDescent="0.2">
      <c r="B48" s="29" t="s">
        <v>168</v>
      </c>
      <c r="C48" s="29" t="s">
        <v>169</v>
      </c>
      <c r="D48" s="29" t="s">
        <v>343</v>
      </c>
      <c r="E48" s="35">
        <v>2.3045300000000001E-2</v>
      </c>
      <c r="F48" s="30">
        <v>3.8244791311303343E-5</v>
      </c>
      <c r="G48" s="38">
        <v>0.99979859924807524</v>
      </c>
    </row>
    <row r="49" spans="2:7" x14ac:dyDescent="0.2">
      <c r="B49" s="29" t="s">
        <v>160</v>
      </c>
      <c r="C49" s="29" t="s">
        <v>47</v>
      </c>
      <c r="D49" s="29" t="s">
        <v>285</v>
      </c>
      <c r="E49" s="35">
        <v>2.1195780000000001E-2</v>
      </c>
      <c r="F49" s="30">
        <v>3.5175423308887158E-5</v>
      </c>
      <c r="G49" s="38">
        <v>0.99983377467138401</v>
      </c>
    </row>
    <row r="50" spans="2:7" x14ac:dyDescent="0.2">
      <c r="B50" s="29" t="s">
        <v>130</v>
      </c>
      <c r="C50" s="29" t="s">
        <v>44</v>
      </c>
      <c r="D50" s="29" t="s">
        <v>298</v>
      </c>
      <c r="E50" s="35">
        <v>2.0236580000000001E-2</v>
      </c>
      <c r="F50" s="30">
        <v>3.3583584459933047E-5</v>
      </c>
      <c r="G50" s="38">
        <v>0.99986735825584394</v>
      </c>
    </row>
    <row r="51" spans="2:7" x14ac:dyDescent="0.2">
      <c r="B51" s="29" t="s">
        <v>132</v>
      </c>
      <c r="C51" s="29" t="s">
        <v>406</v>
      </c>
      <c r="D51" s="29" t="s">
        <v>384</v>
      </c>
      <c r="E51" s="35">
        <v>1.7739600000000001E-2</v>
      </c>
      <c r="F51" s="30">
        <v>2.9439725234472835E-5</v>
      </c>
      <c r="G51" s="38">
        <v>0.99989679798107844</v>
      </c>
    </row>
    <row r="52" spans="2:7" x14ac:dyDescent="0.2">
      <c r="B52" s="29" t="s">
        <v>104</v>
      </c>
      <c r="C52" s="29" t="s">
        <v>33</v>
      </c>
      <c r="D52" s="29" t="s">
        <v>319</v>
      </c>
      <c r="E52" s="35">
        <v>1.7421698200000002E-2</v>
      </c>
      <c r="F52" s="30">
        <v>2.891215180307955E-5</v>
      </c>
      <c r="G52" s="38">
        <v>0.99992571013288145</v>
      </c>
    </row>
    <row r="53" spans="2:7" x14ac:dyDescent="0.2">
      <c r="B53" s="29" t="s">
        <v>145</v>
      </c>
      <c r="C53" s="29" t="s">
        <v>408</v>
      </c>
      <c r="D53" s="29" t="s">
        <v>381</v>
      </c>
      <c r="E53" s="35">
        <v>1.2974709999999999E-2</v>
      </c>
      <c r="F53" s="30">
        <v>2.1532159541194105E-5</v>
      </c>
      <c r="G53" s="38">
        <v>0.99994724229242271</v>
      </c>
    </row>
    <row r="54" spans="2:7" x14ac:dyDescent="0.2">
      <c r="B54" s="29" t="s">
        <v>108</v>
      </c>
      <c r="C54" s="29" t="s">
        <v>418</v>
      </c>
      <c r="D54" s="29" t="s">
        <v>419</v>
      </c>
      <c r="E54" s="35">
        <v>8.6385100000000003E-3</v>
      </c>
      <c r="F54" s="30">
        <v>1.4336025662091926E-5</v>
      </c>
      <c r="G54" s="38">
        <v>0.99996157831808474</v>
      </c>
    </row>
    <row r="55" spans="2:7" x14ac:dyDescent="0.2">
      <c r="B55" s="29" t="s">
        <v>212</v>
      </c>
      <c r="C55" s="29" t="s">
        <v>433</v>
      </c>
      <c r="D55" s="29" t="s">
        <v>434</v>
      </c>
      <c r="E55" s="35">
        <v>4.7887199999999998E-3</v>
      </c>
      <c r="F55" s="30">
        <v>7.9471127322388749E-6</v>
      </c>
      <c r="G55" s="38">
        <v>0.99996952543081685</v>
      </c>
    </row>
    <row r="56" spans="2:7" x14ac:dyDescent="0.2">
      <c r="B56" s="29" t="s">
        <v>131</v>
      </c>
      <c r="C56" s="29" t="s">
        <v>45</v>
      </c>
      <c r="D56" s="29" t="s">
        <v>316</v>
      </c>
      <c r="E56" s="35">
        <v>4.2217000000000001E-3</v>
      </c>
      <c r="F56" s="30">
        <v>7.006115584476198E-6</v>
      </c>
      <c r="G56" s="38">
        <v>0.99997653154640143</v>
      </c>
    </row>
    <row r="57" spans="2:7" x14ac:dyDescent="0.2">
      <c r="B57" s="29" t="s">
        <v>123</v>
      </c>
      <c r="C57" s="29" t="s">
        <v>402</v>
      </c>
      <c r="D57" s="29" t="s">
        <v>403</v>
      </c>
      <c r="E57" s="35">
        <v>4.1223509999999998E-3</v>
      </c>
      <c r="F57" s="30">
        <v>6.8412411080325552E-6</v>
      </c>
      <c r="G57" s="38">
        <v>0.99998337278750937</v>
      </c>
    </row>
    <row r="58" spans="2:7" x14ac:dyDescent="0.2">
      <c r="B58" s="29" t="s">
        <v>93</v>
      </c>
      <c r="C58" s="29" t="s">
        <v>94</v>
      </c>
      <c r="D58" s="29" t="s">
        <v>324</v>
      </c>
      <c r="E58" s="35">
        <v>3.7898536400000006E-3</v>
      </c>
      <c r="F58" s="30">
        <v>6.2894456380339313E-6</v>
      </c>
      <c r="G58" s="38">
        <v>0.99998966223314745</v>
      </c>
    </row>
    <row r="59" spans="2:7" x14ac:dyDescent="0.2">
      <c r="B59" s="29" t="s">
        <v>237</v>
      </c>
      <c r="C59" s="29" t="s">
        <v>439</v>
      </c>
      <c r="D59" s="29" t="s">
        <v>440</v>
      </c>
      <c r="E59" s="35">
        <v>2.08165E-3</v>
      </c>
      <c r="F59" s="30">
        <v>3.4545989782374109E-6</v>
      </c>
      <c r="G59" s="38">
        <v>0.99999311683212566</v>
      </c>
    </row>
    <row r="60" spans="2:7" x14ac:dyDescent="0.2">
      <c r="B60" s="29" t="s">
        <v>226</v>
      </c>
      <c r="C60" s="29" t="s">
        <v>72</v>
      </c>
      <c r="D60" s="29" t="s">
        <v>295</v>
      </c>
      <c r="E60" s="35">
        <v>1.5178752880000003E-3</v>
      </c>
      <c r="F60" s="30">
        <v>2.5189875430627708E-6</v>
      </c>
      <c r="G60" s="38">
        <v>0.99999563581966866</v>
      </c>
    </row>
    <row r="61" spans="2:7" x14ac:dyDescent="0.2">
      <c r="B61" s="29" t="s">
        <v>220</v>
      </c>
      <c r="C61" s="29" t="s">
        <v>70</v>
      </c>
      <c r="D61" s="29" t="s">
        <v>305</v>
      </c>
      <c r="E61" s="35">
        <v>1.0458171100000001E-3</v>
      </c>
      <c r="F61" s="30">
        <v>1.7355841374050403E-6</v>
      </c>
      <c r="G61" s="38">
        <v>0.99999737140380618</v>
      </c>
    </row>
    <row r="62" spans="2:7" x14ac:dyDescent="0.2">
      <c r="B62" s="29" t="s">
        <v>155</v>
      </c>
      <c r="C62" s="29" t="s">
        <v>57</v>
      </c>
      <c r="D62" s="29" t="s">
        <v>294</v>
      </c>
      <c r="E62" s="35">
        <v>5.3058089999999999E-4</v>
      </c>
      <c r="F62" s="30">
        <v>8.8052469676087994E-7</v>
      </c>
      <c r="G62" s="38">
        <v>0.99999825192850289</v>
      </c>
    </row>
    <row r="63" spans="2:7" x14ac:dyDescent="0.2">
      <c r="B63" s="29" t="s">
        <v>213</v>
      </c>
      <c r="C63" s="29" t="s">
        <v>214</v>
      </c>
      <c r="D63" s="29" t="s">
        <v>325</v>
      </c>
      <c r="E63" s="35">
        <v>2.7913715500000003E-4</v>
      </c>
      <c r="F63" s="30">
        <v>4.6324162585021396E-7</v>
      </c>
      <c r="G63" s="38">
        <v>0.99999871517012862</v>
      </c>
    </row>
    <row r="64" spans="2:7" x14ac:dyDescent="0.2">
      <c r="B64" s="29" t="s">
        <v>148</v>
      </c>
      <c r="C64" s="29" t="s">
        <v>56</v>
      </c>
      <c r="D64" s="29" t="s">
        <v>326</v>
      </c>
      <c r="E64" s="35">
        <v>2.7E-4</v>
      </c>
      <c r="F64" s="30">
        <v>4.4807807466389688E-7</v>
      </c>
      <c r="G64" s="38">
        <v>0.99999916324820337</v>
      </c>
    </row>
    <row r="65" spans="2:7" x14ac:dyDescent="0.2">
      <c r="B65" s="29" t="s">
        <v>224</v>
      </c>
      <c r="C65" s="29" t="s">
        <v>225</v>
      </c>
      <c r="D65" s="29" t="s">
        <v>308</v>
      </c>
      <c r="E65" s="35">
        <v>2.3351330000000002E-4</v>
      </c>
      <c r="F65" s="30">
        <v>3.8752662915708504E-7</v>
      </c>
      <c r="G65" s="38">
        <v>0.99999955077483249</v>
      </c>
    </row>
    <row r="66" spans="2:7" x14ac:dyDescent="0.2">
      <c r="B66" s="29" t="s">
        <v>219</v>
      </c>
      <c r="C66" s="29" t="s">
        <v>71</v>
      </c>
      <c r="D66" s="29" t="s">
        <v>321</v>
      </c>
      <c r="E66" s="35">
        <v>1.3797852079999999E-4</v>
      </c>
      <c r="F66" s="30">
        <v>2.289820368334683E-7</v>
      </c>
      <c r="G66" s="38">
        <v>0.99999977975686938</v>
      </c>
    </row>
    <row r="67" spans="2:7" x14ac:dyDescent="0.2">
      <c r="B67" s="29" t="s">
        <v>153</v>
      </c>
      <c r="C67" s="29" t="s">
        <v>58</v>
      </c>
      <c r="D67" s="29" t="s">
        <v>303</v>
      </c>
      <c r="E67" s="35">
        <v>1.0323399999999999E-4</v>
      </c>
      <c r="F67" s="30">
        <v>1.7132182207352862E-7</v>
      </c>
      <c r="G67" s="38">
        <v>0.99999995107869144</v>
      </c>
    </row>
    <row r="68" spans="2:7" x14ac:dyDescent="0.2">
      <c r="B68" s="29" t="s">
        <v>127</v>
      </c>
      <c r="C68" s="29" t="s">
        <v>128</v>
      </c>
      <c r="D68" s="29" t="s">
        <v>327</v>
      </c>
      <c r="E68" s="35">
        <v>1.5223759999999999E-5</v>
      </c>
      <c r="F68" s="30">
        <v>2.5264566925723134E-8</v>
      </c>
      <c r="G68" s="38">
        <v>0.99999997634325832</v>
      </c>
    </row>
    <row r="69" spans="2:7" x14ac:dyDescent="0.2">
      <c r="B69" s="29" t="s">
        <v>107</v>
      </c>
      <c r="C69" s="29" t="s">
        <v>412</v>
      </c>
      <c r="D69" s="29" t="s">
        <v>413</v>
      </c>
      <c r="E69" s="35">
        <v>1.4163228E-5</v>
      </c>
      <c r="F69" s="30">
        <v>2.3504562715799238E-8</v>
      </c>
      <c r="G69" s="38">
        <v>0.99999999984782106</v>
      </c>
    </row>
    <row r="70" spans="2:7" x14ac:dyDescent="0.2">
      <c r="B70" s="29" t="s">
        <v>151</v>
      </c>
      <c r="C70" s="29" t="s">
        <v>152</v>
      </c>
      <c r="D70" s="29" t="s">
        <v>323</v>
      </c>
      <c r="E70" s="35">
        <v>9.1699000000000006E-8</v>
      </c>
      <c r="F70" s="30">
        <v>1.5217893099483216E-10</v>
      </c>
      <c r="G70" s="38">
        <v>1</v>
      </c>
    </row>
    <row r="71" spans="2:7" x14ac:dyDescent="0.2">
      <c r="B71" s="29" t="s">
        <v>138</v>
      </c>
      <c r="C71" s="29" t="s">
        <v>52</v>
      </c>
      <c r="D71" s="29" t="s">
        <v>335</v>
      </c>
      <c r="E71" s="35">
        <v>0</v>
      </c>
      <c r="F71" s="30">
        <v>0</v>
      </c>
      <c r="G71" s="38">
        <v>1</v>
      </c>
    </row>
    <row r="72" spans="2:7" x14ac:dyDescent="0.2">
      <c r="B72" s="29" t="s">
        <v>175</v>
      </c>
      <c r="C72" s="29" t="s">
        <v>409</v>
      </c>
      <c r="D72" s="29" t="s">
        <v>387</v>
      </c>
      <c r="E72" s="35">
        <v>0</v>
      </c>
      <c r="F72" s="30">
        <v>0</v>
      </c>
      <c r="G72" s="38">
        <v>1</v>
      </c>
    </row>
    <row r="73" spans="2:7" x14ac:dyDescent="0.2">
      <c r="B73" s="29" t="s">
        <v>188</v>
      </c>
      <c r="C73" s="29" t="s">
        <v>411</v>
      </c>
      <c r="D73" s="29" t="s">
        <v>386</v>
      </c>
      <c r="E73" s="35">
        <v>0</v>
      </c>
      <c r="F73" s="30">
        <v>0</v>
      </c>
      <c r="G73" s="38">
        <v>1</v>
      </c>
    </row>
    <row r="74" spans="2:7" x14ac:dyDescent="0.2">
      <c r="B74" s="29" t="s">
        <v>198</v>
      </c>
      <c r="C74" s="29" t="s">
        <v>400</v>
      </c>
      <c r="D74" s="29" t="s">
        <v>401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124</v>
      </c>
      <c r="C75" s="29" t="s">
        <v>43</v>
      </c>
      <c r="D75" s="29" t="s">
        <v>307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134</v>
      </c>
      <c r="C76" s="29" t="s">
        <v>49</v>
      </c>
      <c r="D76" s="29" t="s">
        <v>284</v>
      </c>
      <c r="E76" s="35">
        <v>0</v>
      </c>
      <c r="F76" s="30">
        <v>0</v>
      </c>
      <c r="G76" s="38">
        <v>1</v>
      </c>
    </row>
    <row r="77" spans="2:7" x14ac:dyDescent="0.2">
      <c r="B77" s="29" t="s">
        <v>140</v>
      </c>
      <c r="C77" s="29" t="s">
        <v>54</v>
      </c>
      <c r="D77" s="29" t="s">
        <v>337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154</v>
      </c>
      <c r="C78" s="29" t="s">
        <v>60</v>
      </c>
      <c r="D78" s="29" t="s">
        <v>302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162</v>
      </c>
      <c r="C79" s="29" t="s">
        <v>436</v>
      </c>
      <c r="D79" s="29" t="s">
        <v>391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161</v>
      </c>
      <c r="C80" s="29" t="s">
        <v>46</v>
      </c>
      <c r="D80" s="29" t="s">
        <v>341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176</v>
      </c>
      <c r="C81" s="29" t="s">
        <v>407</v>
      </c>
      <c r="D81" s="29" t="s">
        <v>388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189</v>
      </c>
      <c r="C82" s="29" t="s">
        <v>410</v>
      </c>
      <c r="D82" s="29" t="s">
        <v>393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199</v>
      </c>
      <c r="C83" s="29" t="s">
        <v>397</v>
      </c>
      <c r="D83" s="29" t="s">
        <v>390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121</v>
      </c>
      <c r="C84" s="29" t="s">
        <v>122</v>
      </c>
      <c r="D84" s="29" t="s">
        <v>331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100</v>
      </c>
      <c r="C85" s="29" t="s">
        <v>29</v>
      </c>
      <c r="D85" s="29" t="s">
        <v>269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118</v>
      </c>
      <c r="C86" s="29" t="s">
        <v>40</v>
      </c>
      <c r="D86" s="29" t="s">
        <v>329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129</v>
      </c>
      <c r="C87" s="29" t="s">
        <v>448</v>
      </c>
      <c r="D87" s="29" t="s">
        <v>449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137</v>
      </c>
      <c r="C88" s="29" t="s">
        <v>51</v>
      </c>
      <c r="D88" s="29" t="s">
        <v>334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143</v>
      </c>
      <c r="C89" s="29" t="s">
        <v>144</v>
      </c>
      <c r="D89" s="29" t="s">
        <v>339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156</v>
      </c>
      <c r="C90" s="29" t="s">
        <v>59</v>
      </c>
      <c r="D90" s="29" t="s">
        <v>340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164</v>
      </c>
      <c r="C91" s="29" t="s">
        <v>64</v>
      </c>
      <c r="D91" s="29" t="s">
        <v>342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171</v>
      </c>
      <c r="C92" s="29" t="s">
        <v>61</v>
      </c>
      <c r="D92" s="29" t="s">
        <v>344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180</v>
      </c>
      <c r="C93" s="29" t="s">
        <v>181</v>
      </c>
      <c r="D93" s="29" t="s">
        <v>347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192</v>
      </c>
      <c r="C94" s="29" t="s">
        <v>424</v>
      </c>
      <c r="D94" s="29" t="s">
        <v>425</v>
      </c>
      <c r="E94" s="35">
        <v>0</v>
      </c>
      <c r="F94" s="30">
        <v>0</v>
      </c>
      <c r="G94" s="38">
        <v>1</v>
      </c>
    </row>
    <row r="95" spans="2:7" x14ac:dyDescent="0.2">
      <c r="B95" s="29" t="s">
        <v>203</v>
      </c>
      <c r="C95" s="29" t="s">
        <v>204</v>
      </c>
      <c r="D95" s="29" t="s">
        <v>279</v>
      </c>
      <c r="E95" s="35">
        <v>0</v>
      </c>
      <c r="F95" s="30">
        <v>0</v>
      </c>
      <c r="G95" s="38">
        <v>1</v>
      </c>
    </row>
    <row r="96" spans="2:7" x14ac:dyDescent="0.2">
      <c r="B96" s="29" t="s">
        <v>217</v>
      </c>
      <c r="C96" s="29" t="s">
        <v>218</v>
      </c>
      <c r="D96" s="29" t="s">
        <v>354</v>
      </c>
      <c r="E96" s="35">
        <v>0</v>
      </c>
      <c r="F96" s="30">
        <v>0</v>
      </c>
      <c r="G96" s="38">
        <v>1</v>
      </c>
    </row>
    <row r="97" spans="2:7" x14ac:dyDescent="0.2">
      <c r="B97" s="29" t="s">
        <v>230</v>
      </c>
      <c r="C97" s="29" t="s">
        <v>231</v>
      </c>
      <c r="D97" s="29" t="s">
        <v>355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133</v>
      </c>
      <c r="C98" s="29" t="s">
        <v>48</v>
      </c>
      <c r="D98" s="29" t="s">
        <v>283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139</v>
      </c>
      <c r="C99" s="29" t="s">
        <v>53</v>
      </c>
      <c r="D99" s="29" t="s">
        <v>336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157</v>
      </c>
      <c r="C100" s="29" t="s">
        <v>420</v>
      </c>
      <c r="D100" s="29" t="s">
        <v>421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172</v>
      </c>
      <c r="C101" s="29" t="s">
        <v>62</v>
      </c>
      <c r="D101" s="29" t="s">
        <v>345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182</v>
      </c>
      <c r="C102" s="29" t="s">
        <v>183</v>
      </c>
      <c r="D102" s="29" t="s">
        <v>348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193</v>
      </c>
      <c r="C103" s="29" t="s">
        <v>194</v>
      </c>
      <c r="D103" s="29" t="s">
        <v>275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205</v>
      </c>
      <c r="C104" s="29" t="s">
        <v>68</v>
      </c>
      <c r="D104" s="29" t="s">
        <v>352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177</v>
      </c>
      <c r="C105" s="29" t="s">
        <v>178</v>
      </c>
      <c r="D105" s="29" t="s">
        <v>346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190</v>
      </c>
      <c r="C106" s="29" t="s">
        <v>422</v>
      </c>
      <c r="D106" s="29" t="s">
        <v>423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200</v>
      </c>
      <c r="C107" s="29" t="s">
        <v>201</v>
      </c>
      <c r="D107" s="29" t="s">
        <v>351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158</v>
      </c>
      <c r="C108" s="29" t="s">
        <v>442</v>
      </c>
      <c r="D108" s="29" t="s">
        <v>443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166</v>
      </c>
      <c r="C109" s="29" t="s">
        <v>66</v>
      </c>
      <c r="D109" s="29" t="s">
        <v>264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173</v>
      </c>
      <c r="C110" s="29" t="s">
        <v>441</v>
      </c>
      <c r="D110" s="29" t="s">
        <v>289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184</v>
      </c>
      <c r="C111" s="29" t="s">
        <v>185</v>
      </c>
      <c r="D111" s="29" t="s">
        <v>349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195</v>
      </c>
      <c r="C112" s="29" t="s">
        <v>196</v>
      </c>
      <c r="D112" s="29" t="s">
        <v>277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206</v>
      </c>
      <c r="C113" s="29" t="s">
        <v>207</v>
      </c>
      <c r="D113" s="29" t="s">
        <v>301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163</v>
      </c>
      <c r="C114" s="29" t="s">
        <v>63</v>
      </c>
      <c r="D114" s="29" t="s">
        <v>271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371</v>
      </c>
      <c r="C115" s="29" t="s">
        <v>429</v>
      </c>
      <c r="D115" s="29" t="s">
        <v>430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179</v>
      </c>
      <c r="C116" s="29" t="s">
        <v>416</v>
      </c>
      <c r="D116" s="29" t="s">
        <v>389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191</v>
      </c>
      <c r="C117" s="29" t="s">
        <v>426</v>
      </c>
      <c r="D117" s="29" t="s">
        <v>427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202</v>
      </c>
      <c r="C118" s="29" t="s">
        <v>444</v>
      </c>
      <c r="D118" s="29" t="s">
        <v>445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215</v>
      </c>
      <c r="C119" s="29" t="s">
        <v>216</v>
      </c>
      <c r="D119" s="29" t="s">
        <v>353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227</v>
      </c>
      <c r="C120" s="29" t="s">
        <v>446</v>
      </c>
      <c r="D120" s="29" t="s">
        <v>447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232</v>
      </c>
      <c r="C121" s="29" t="s">
        <v>233</v>
      </c>
      <c r="D121" s="29" t="s">
        <v>356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125</v>
      </c>
      <c r="C122" s="29" t="s">
        <v>126</v>
      </c>
      <c r="D122" s="29" t="s">
        <v>332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135</v>
      </c>
      <c r="C123" s="29" t="s">
        <v>50</v>
      </c>
      <c r="D123" s="29" t="s">
        <v>333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141</v>
      </c>
      <c r="C124" s="29" t="s">
        <v>142</v>
      </c>
      <c r="D124" s="29" t="s">
        <v>338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146</v>
      </c>
      <c r="C125" s="29" t="s">
        <v>437</v>
      </c>
      <c r="D125" s="29" t="s">
        <v>438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120</v>
      </c>
      <c r="C126" s="29" t="s">
        <v>42</v>
      </c>
      <c r="D126" s="29" t="s">
        <v>330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174</v>
      </c>
      <c r="C127" s="29" t="s">
        <v>435</v>
      </c>
      <c r="D127" s="29" t="s">
        <v>281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186</v>
      </c>
      <c r="C128" s="29" t="s">
        <v>187</v>
      </c>
      <c r="D128" s="29" t="s">
        <v>350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197</v>
      </c>
      <c r="C129" s="29" t="s">
        <v>368</v>
      </c>
      <c r="D129" s="29" t="s">
        <v>369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208</v>
      </c>
      <c r="C130" s="29" t="s">
        <v>209</v>
      </c>
      <c r="D130" s="29" t="s">
        <v>297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234</v>
      </c>
      <c r="C131" s="29" t="s">
        <v>235</v>
      </c>
      <c r="D131" s="29" t="s">
        <v>357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159</v>
      </c>
      <c r="C132" s="29" t="s">
        <v>67</v>
      </c>
      <c r="D132" s="29" t="s">
        <v>258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6" tint="0.59999389629810485"/>
  </sheetPr>
  <dimension ref="B1:L132"/>
  <sheetViews>
    <sheetView zoomScale="70" zoomScaleNormal="70" workbookViewId="0">
      <selection activeCell="L30" sqref="L30"/>
    </sheetView>
  </sheetViews>
  <sheetFormatPr defaultColWidth="10.85546875" defaultRowHeight="12.75" x14ac:dyDescent="0.2"/>
  <cols>
    <col min="2" max="2" width="15.5703125" bestFit="1" customWidth="1"/>
    <col min="3" max="4" width="80.7109375" bestFit="1" customWidth="1"/>
    <col min="5" max="5" width="13.42578125" style="35" bestFit="1" customWidth="1"/>
    <col min="6" max="6" width="22.85546875" style="30" bestFit="1" customWidth="1"/>
    <col min="7" max="7" width="23.57031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79</v>
      </c>
      <c r="C6" s="29" t="s">
        <v>80</v>
      </c>
      <c r="D6" s="29" t="s">
        <v>253</v>
      </c>
      <c r="E6" s="35">
        <v>17.199528187000002</v>
      </c>
      <c r="F6" s="30">
        <v>0.19076047023396703</v>
      </c>
      <c r="G6" s="38">
        <v>0.19076047023396703</v>
      </c>
      <c r="I6" s="24"/>
      <c r="J6" s="24"/>
      <c r="K6" s="27"/>
      <c r="L6" s="24"/>
    </row>
    <row r="7" spans="2:12" x14ac:dyDescent="0.2">
      <c r="B7" s="29" t="s">
        <v>111</v>
      </c>
      <c r="C7" s="29" t="s">
        <v>394</v>
      </c>
      <c r="D7" s="29" t="s">
        <v>380</v>
      </c>
      <c r="E7" s="35">
        <v>16.636356660133004</v>
      </c>
      <c r="F7" s="30">
        <v>0.18451431835587481</v>
      </c>
      <c r="G7" s="38">
        <v>0.37527478858984181</v>
      </c>
      <c r="I7" s="24"/>
      <c r="J7" s="24"/>
      <c r="K7" s="27"/>
      <c r="L7" s="24"/>
    </row>
    <row r="8" spans="2:12" x14ac:dyDescent="0.2">
      <c r="B8" s="29" t="s">
        <v>145</v>
      </c>
      <c r="C8" s="29" t="s">
        <v>408</v>
      </c>
      <c r="D8" s="29" t="s">
        <v>381</v>
      </c>
      <c r="E8" s="35">
        <v>15.899999999999999</v>
      </c>
      <c r="F8" s="30">
        <v>0.17634736509880491</v>
      </c>
      <c r="G8" s="38">
        <v>0.55162215368864675</v>
      </c>
      <c r="I8" s="24"/>
      <c r="J8" s="24"/>
      <c r="K8" s="27"/>
      <c r="L8" s="24"/>
    </row>
    <row r="9" spans="2:12" x14ac:dyDescent="0.2">
      <c r="B9" s="29" t="s">
        <v>155</v>
      </c>
      <c r="C9" s="29" t="s">
        <v>57</v>
      </c>
      <c r="D9" s="29" t="s">
        <v>294</v>
      </c>
      <c r="E9" s="35">
        <v>6.6020620000000001</v>
      </c>
      <c r="F9" s="30">
        <v>7.3223662762197869E-2</v>
      </c>
      <c r="G9" s="38">
        <v>0.62484581645084458</v>
      </c>
      <c r="I9" s="24"/>
      <c r="J9" s="24"/>
      <c r="K9" s="27"/>
      <c r="L9" s="24"/>
    </row>
    <row r="10" spans="2:12" x14ac:dyDescent="0.2">
      <c r="B10" s="29" t="s">
        <v>84</v>
      </c>
      <c r="C10" s="29" t="s">
        <v>22</v>
      </c>
      <c r="D10" s="29" t="s">
        <v>287</v>
      </c>
      <c r="E10" s="35">
        <v>5.7375155311669994</v>
      </c>
      <c r="F10" s="30">
        <v>6.363495258709248E-2</v>
      </c>
      <c r="G10" s="38">
        <v>0.68848076903793698</v>
      </c>
      <c r="I10" s="24"/>
      <c r="J10" s="24"/>
      <c r="K10" s="27"/>
      <c r="L10" s="24"/>
    </row>
    <row r="11" spans="2:12" x14ac:dyDescent="0.2">
      <c r="B11" s="29" t="s">
        <v>223</v>
      </c>
      <c r="C11" s="29" t="s">
        <v>69</v>
      </c>
      <c r="D11" s="29" t="s">
        <v>309</v>
      </c>
      <c r="E11" s="35">
        <v>5.1689557994999999</v>
      </c>
      <c r="F11" s="30">
        <v>5.7329039971950414E-2</v>
      </c>
      <c r="G11" s="38">
        <v>0.74580980900988747</v>
      </c>
      <c r="I11" s="24"/>
      <c r="J11" s="24"/>
      <c r="K11" s="27"/>
      <c r="L11" s="24"/>
    </row>
    <row r="12" spans="2:12" x14ac:dyDescent="0.2">
      <c r="B12" s="29" t="s">
        <v>208</v>
      </c>
      <c r="C12" s="29" t="s">
        <v>209</v>
      </c>
      <c r="D12" s="29" t="s">
        <v>297</v>
      </c>
      <c r="E12" s="35">
        <v>4.8670811759999992</v>
      </c>
      <c r="F12" s="30">
        <v>5.3980939692427211E-2</v>
      </c>
      <c r="G12" s="38">
        <v>0.7997907487023147</v>
      </c>
      <c r="I12" s="24"/>
      <c r="J12" s="24"/>
      <c r="K12" s="27"/>
      <c r="L12" s="24"/>
    </row>
    <row r="13" spans="2:12" x14ac:dyDescent="0.2">
      <c r="B13" s="29" t="s">
        <v>149</v>
      </c>
      <c r="C13" s="29" t="s">
        <v>150</v>
      </c>
      <c r="D13" s="29" t="s">
        <v>312</v>
      </c>
      <c r="E13" s="35">
        <v>3.2915779000000001</v>
      </c>
      <c r="F13" s="30">
        <v>3.6506986772481612E-2</v>
      </c>
      <c r="G13" s="38">
        <v>0.83629773547479636</v>
      </c>
      <c r="I13" s="24"/>
      <c r="J13" s="24"/>
      <c r="K13" s="27"/>
      <c r="L13" s="24"/>
    </row>
    <row r="14" spans="2:12" x14ac:dyDescent="0.2">
      <c r="B14" s="29" t="s">
        <v>147</v>
      </c>
      <c r="C14" s="29" t="s">
        <v>55</v>
      </c>
      <c r="D14" s="29" t="s">
        <v>280</v>
      </c>
      <c r="E14" s="35">
        <v>2.8414902278</v>
      </c>
      <c r="F14" s="30">
        <v>3.1515051234373141E-2</v>
      </c>
      <c r="G14" s="38">
        <v>0.8678127867091695</v>
      </c>
      <c r="I14" s="24"/>
      <c r="J14" s="24"/>
      <c r="K14" s="27"/>
      <c r="L14" s="10"/>
    </row>
    <row r="15" spans="2:12" x14ac:dyDescent="0.2">
      <c r="B15" s="29" t="s">
        <v>109</v>
      </c>
      <c r="C15" s="29" t="s">
        <v>396</v>
      </c>
      <c r="D15" s="29" t="s">
        <v>385</v>
      </c>
      <c r="E15" s="35">
        <v>1.8330730287400001</v>
      </c>
      <c r="F15" s="30">
        <v>2.0330666581885846E-2</v>
      </c>
      <c r="G15" s="38">
        <v>0.88814345329105537</v>
      </c>
      <c r="I15" s="24"/>
      <c r="J15" s="24"/>
      <c r="K15" s="27"/>
      <c r="L15" s="24"/>
    </row>
    <row r="16" spans="2:12" x14ac:dyDescent="0.2">
      <c r="B16" s="29" t="s">
        <v>224</v>
      </c>
      <c r="C16" s="29" t="s">
        <v>225</v>
      </c>
      <c r="D16" s="29" t="s">
        <v>308</v>
      </c>
      <c r="E16" s="35">
        <v>1.5726388999999998</v>
      </c>
      <c r="F16" s="30">
        <v>1.7442184041942324E-2</v>
      </c>
      <c r="G16" s="38">
        <v>0.90558563733299768</v>
      </c>
      <c r="I16" s="24"/>
      <c r="J16" s="28"/>
      <c r="K16" s="27"/>
      <c r="L16" s="24"/>
    </row>
    <row r="17" spans="2:12" x14ac:dyDescent="0.2">
      <c r="B17" s="29" t="s">
        <v>90</v>
      </c>
      <c r="C17" s="29" t="s">
        <v>395</v>
      </c>
      <c r="D17" s="29" t="s">
        <v>291</v>
      </c>
      <c r="E17" s="35">
        <v>1.2815788482900001</v>
      </c>
      <c r="F17" s="30">
        <v>1.4214028494484438E-2</v>
      </c>
      <c r="G17" s="38">
        <v>0.91979966582748207</v>
      </c>
    </row>
    <row r="18" spans="2:12" x14ac:dyDescent="0.2">
      <c r="B18" s="29" t="s">
        <v>86</v>
      </c>
      <c r="C18" s="29" t="s">
        <v>24</v>
      </c>
      <c r="D18" s="29" t="s">
        <v>304</v>
      </c>
      <c r="E18" s="35">
        <v>1.0908734060000003</v>
      </c>
      <c r="F18" s="30">
        <v>1.2098908855626346E-2</v>
      </c>
      <c r="G18" s="38">
        <v>0.93189857468310844</v>
      </c>
    </row>
    <row r="19" spans="2:12" x14ac:dyDescent="0.2">
      <c r="B19" s="29" t="s">
        <v>113</v>
      </c>
      <c r="C19" s="29" t="s">
        <v>35</v>
      </c>
      <c r="D19" s="29" t="s">
        <v>306</v>
      </c>
      <c r="E19" s="35">
        <v>0.83902469658300005</v>
      </c>
      <c r="F19" s="30">
        <v>9.3056474525305861E-3</v>
      </c>
      <c r="G19" s="38">
        <v>0.94120422213563892</v>
      </c>
      <c r="J19" s="6" t="s">
        <v>249</v>
      </c>
      <c r="K19" s="3"/>
    </row>
    <row r="20" spans="2:12" x14ac:dyDescent="0.2">
      <c r="B20" s="29" t="s">
        <v>88</v>
      </c>
      <c r="C20" s="29" t="s">
        <v>89</v>
      </c>
      <c r="D20" s="29" t="s">
        <v>265</v>
      </c>
      <c r="E20" s="35">
        <v>0.68905869099999983</v>
      </c>
      <c r="F20" s="30">
        <v>7.6423700978793443E-3</v>
      </c>
      <c r="G20" s="38">
        <v>0.9488465922335183</v>
      </c>
      <c r="J20" s="3" t="s">
        <v>253</v>
      </c>
      <c r="K20" s="7">
        <v>0.19076047023396703</v>
      </c>
    </row>
    <row r="21" spans="2:12" x14ac:dyDescent="0.2">
      <c r="B21" s="29" t="s">
        <v>87</v>
      </c>
      <c r="C21" s="29" t="s">
        <v>25</v>
      </c>
      <c r="D21" s="29" t="s">
        <v>311</v>
      </c>
      <c r="E21" s="35">
        <v>0.60402318499999985</v>
      </c>
      <c r="F21" s="30">
        <v>6.6992388134174815E-3</v>
      </c>
      <c r="G21" s="38">
        <v>0.9555458310469358</v>
      </c>
      <c r="J21" s="3" t="s">
        <v>380</v>
      </c>
      <c r="K21" s="7">
        <v>0.18451431835587481</v>
      </c>
    </row>
    <row r="22" spans="2:12" x14ac:dyDescent="0.2">
      <c r="B22" s="29" t="s">
        <v>221</v>
      </c>
      <c r="C22" s="29" t="s">
        <v>222</v>
      </c>
      <c r="D22" s="29" t="s">
        <v>313</v>
      </c>
      <c r="E22" s="35">
        <v>0.52050606107999986</v>
      </c>
      <c r="F22" s="30">
        <v>5.7729479490198484E-3</v>
      </c>
      <c r="G22" s="38">
        <v>0.96131877899595564</v>
      </c>
      <c r="J22" s="3" t="s">
        <v>381</v>
      </c>
      <c r="K22" s="8">
        <v>0.17634736509880491</v>
      </c>
      <c r="L22" s="1"/>
    </row>
    <row r="23" spans="2:12" x14ac:dyDescent="0.2">
      <c r="B23" s="29" t="s">
        <v>115</v>
      </c>
      <c r="C23" s="29" t="s">
        <v>37</v>
      </c>
      <c r="D23" s="29" t="s">
        <v>315</v>
      </c>
      <c r="E23" s="35">
        <v>0.51146820739999999</v>
      </c>
      <c r="F23" s="30">
        <v>5.6727088494842185E-3</v>
      </c>
      <c r="G23" s="38">
        <v>0.96699148784543987</v>
      </c>
      <c r="J23" s="3" t="s">
        <v>294</v>
      </c>
      <c r="K23" s="8">
        <v>7.3223662762197869E-2</v>
      </c>
    </row>
    <row r="24" spans="2:12" x14ac:dyDescent="0.2">
      <c r="B24" s="29" t="s">
        <v>105</v>
      </c>
      <c r="C24" s="29" t="s">
        <v>106</v>
      </c>
      <c r="D24" s="29" t="s">
        <v>263</v>
      </c>
      <c r="E24" s="35">
        <v>0.39833916280999992</v>
      </c>
      <c r="F24" s="30">
        <v>4.4179913067426005E-3</v>
      </c>
      <c r="G24" s="38">
        <v>0.97140947915218245</v>
      </c>
      <c r="J24" s="3" t="s">
        <v>287</v>
      </c>
      <c r="K24" s="8">
        <v>6.363495258709248E-2</v>
      </c>
    </row>
    <row r="25" spans="2:12" x14ac:dyDescent="0.2">
      <c r="B25" s="29" t="s">
        <v>97</v>
      </c>
      <c r="C25" s="29" t="s">
        <v>98</v>
      </c>
      <c r="D25" s="29" t="s">
        <v>257</v>
      </c>
      <c r="E25" s="35">
        <v>0.354055021001</v>
      </c>
      <c r="F25" s="30">
        <v>3.9268345945615343E-3</v>
      </c>
      <c r="G25" s="38">
        <v>0.97533631374674401</v>
      </c>
      <c r="J25" s="3" t="s">
        <v>309</v>
      </c>
      <c r="K25" s="8">
        <v>5.7329039971950414E-2</v>
      </c>
    </row>
    <row r="26" spans="2:12" x14ac:dyDescent="0.2">
      <c r="B26" s="29" t="s">
        <v>95</v>
      </c>
      <c r="C26" s="29" t="s">
        <v>26</v>
      </c>
      <c r="D26" s="29" t="s">
        <v>255</v>
      </c>
      <c r="E26" s="35">
        <v>0.33697672159999997</v>
      </c>
      <c r="F26" s="30">
        <v>3.7374186763392161E-3</v>
      </c>
      <c r="G26" s="38">
        <v>0.97907373242308326</v>
      </c>
      <c r="J26" s="3" t="s">
        <v>297</v>
      </c>
      <c r="K26" s="8">
        <v>5.3980939692427211E-2</v>
      </c>
    </row>
    <row r="27" spans="2:12" x14ac:dyDescent="0.2">
      <c r="B27" s="29" t="s">
        <v>85</v>
      </c>
      <c r="C27" s="29" t="s">
        <v>23</v>
      </c>
      <c r="D27" s="29" t="s">
        <v>276</v>
      </c>
      <c r="E27" s="35">
        <v>0.32511562039999997</v>
      </c>
      <c r="F27" s="30">
        <v>3.6058668559750479E-3</v>
      </c>
      <c r="G27" s="38">
        <v>0.98267959927905824</v>
      </c>
      <c r="J27" s="3" t="s">
        <v>312</v>
      </c>
      <c r="K27" s="8">
        <v>3.6506986772481612E-2</v>
      </c>
    </row>
    <row r="28" spans="2:12" x14ac:dyDescent="0.2">
      <c r="B28" s="29" t="s">
        <v>226</v>
      </c>
      <c r="C28" s="29" t="s">
        <v>72</v>
      </c>
      <c r="D28" s="29" t="s">
        <v>295</v>
      </c>
      <c r="E28" s="35">
        <v>0.28669323299999999</v>
      </c>
      <c r="F28" s="30">
        <v>3.179723033409292E-3</v>
      </c>
      <c r="G28" s="38">
        <v>0.98585932231246753</v>
      </c>
      <c r="J28" s="3" t="s">
        <v>3</v>
      </c>
      <c r="K28" s="8">
        <f>SUM(F14:F132)</f>
        <v>0.16370226452520376</v>
      </c>
    </row>
    <row r="29" spans="2:12" x14ac:dyDescent="0.2">
      <c r="B29" s="29" t="s">
        <v>130</v>
      </c>
      <c r="C29" s="29" t="s">
        <v>44</v>
      </c>
      <c r="D29" s="29" t="s">
        <v>298</v>
      </c>
      <c r="E29" s="35">
        <v>0.25599983999999998</v>
      </c>
      <c r="F29" s="30">
        <v>2.8393017138185939E-3</v>
      </c>
      <c r="G29" s="38">
        <v>0.98869862402628605</v>
      </c>
      <c r="L29" s="1"/>
    </row>
    <row r="30" spans="2:12" x14ac:dyDescent="0.2">
      <c r="B30" s="29" t="s">
        <v>96</v>
      </c>
      <c r="C30" s="29" t="s">
        <v>27</v>
      </c>
      <c r="D30" s="29" t="s">
        <v>260</v>
      </c>
      <c r="E30" s="35">
        <v>0.16055961213999995</v>
      </c>
      <c r="F30" s="30">
        <v>1.7807713548537787E-3</v>
      </c>
      <c r="G30" s="38">
        <v>0.99047939538113994</v>
      </c>
      <c r="L30" s="1"/>
    </row>
    <row r="31" spans="2:12" x14ac:dyDescent="0.2">
      <c r="B31" s="29" t="s">
        <v>170</v>
      </c>
      <c r="C31" s="29" t="s">
        <v>432</v>
      </c>
      <c r="D31" s="29" t="s">
        <v>392</v>
      </c>
      <c r="E31" s="35">
        <v>0.15936800000000001</v>
      </c>
      <c r="F31" s="30">
        <v>1.7675551497526002E-3</v>
      </c>
      <c r="G31" s="38">
        <v>0.99224695053089251</v>
      </c>
    </row>
    <row r="32" spans="2:12" x14ac:dyDescent="0.2">
      <c r="B32" s="29" t="s">
        <v>83</v>
      </c>
      <c r="C32" s="29" t="s">
        <v>21</v>
      </c>
      <c r="D32" s="29" t="s">
        <v>274</v>
      </c>
      <c r="E32" s="35">
        <v>0.15907871715999999</v>
      </c>
      <c r="F32" s="30">
        <v>1.7643467053122038E-3</v>
      </c>
      <c r="G32" s="38">
        <v>0.99401129723620474</v>
      </c>
    </row>
    <row r="33" spans="2:7" x14ac:dyDescent="0.2">
      <c r="B33" s="29" t="s">
        <v>210</v>
      </c>
      <c r="C33" s="29" t="s">
        <v>211</v>
      </c>
      <c r="D33" s="29" t="s">
        <v>322</v>
      </c>
      <c r="E33" s="35">
        <v>0.103418</v>
      </c>
      <c r="F33" s="30">
        <v>1.1470120631313337E-3</v>
      </c>
      <c r="G33" s="38">
        <v>0.99515830929933613</v>
      </c>
    </row>
    <row r="34" spans="2:7" x14ac:dyDescent="0.2">
      <c r="B34" s="29" t="s">
        <v>252</v>
      </c>
      <c r="C34" s="29" t="s">
        <v>398</v>
      </c>
      <c r="D34" s="29" t="s">
        <v>399</v>
      </c>
      <c r="E34" s="35">
        <v>8.3389400000000002E-2</v>
      </c>
      <c r="F34" s="30">
        <v>9.2487427466479764E-4</v>
      </c>
      <c r="G34" s="38">
        <v>0.99608318357400094</v>
      </c>
    </row>
    <row r="35" spans="2:7" x14ac:dyDescent="0.2">
      <c r="B35" s="29" t="s">
        <v>114</v>
      </c>
      <c r="C35" s="29" t="s">
        <v>36</v>
      </c>
      <c r="D35" s="29" t="s">
        <v>259</v>
      </c>
      <c r="E35" s="35">
        <v>7.519945234E-2</v>
      </c>
      <c r="F35" s="30">
        <v>8.3403932559950695E-4</v>
      </c>
      <c r="G35" s="38">
        <v>0.9969172228996005</v>
      </c>
    </row>
    <row r="36" spans="2:7" x14ac:dyDescent="0.2">
      <c r="B36" s="29" t="s">
        <v>220</v>
      </c>
      <c r="C36" s="29" t="s">
        <v>70</v>
      </c>
      <c r="D36" s="29" t="s">
        <v>305</v>
      </c>
      <c r="E36" s="35">
        <v>7.2142409299999988E-2</v>
      </c>
      <c r="F36" s="30">
        <v>8.0013357181978094E-4</v>
      </c>
      <c r="G36" s="38">
        <v>0.99771735647142024</v>
      </c>
    </row>
    <row r="37" spans="2:7" x14ac:dyDescent="0.2">
      <c r="B37" s="29" t="s">
        <v>228</v>
      </c>
      <c r="C37" s="29" t="s">
        <v>229</v>
      </c>
      <c r="D37" s="29" t="s">
        <v>288</v>
      </c>
      <c r="E37" s="35">
        <v>6.4458552000000002E-2</v>
      </c>
      <c r="F37" s="30">
        <v>7.1491168574115108E-4</v>
      </c>
      <c r="G37" s="38">
        <v>0.99843226815716146</v>
      </c>
    </row>
    <row r="38" spans="2:7" x14ac:dyDescent="0.2">
      <c r="B38" s="29" t="s">
        <v>116</v>
      </c>
      <c r="C38" s="29" t="s">
        <v>38</v>
      </c>
      <c r="D38" s="29" t="s">
        <v>317</v>
      </c>
      <c r="E38" s="35">
        <v>2.4113606931000002E-2</v>
      </c>
      <c r="F38" s="30">
        <v>2.6744471983082579E-4</v>
      </c>
      <c r="G38" s="38">
        <v>0.99869971287699222</v>
      </c>
    </row>
    <row r="39" spans="2:7" x14ac:dyDescent="0.2">
      <c r="B39" s="29" t="s">
        <v>117</v>
      </c>
      <c r="C39" s="29" t="s">
        <v>39</v>
      </c>
      <c r="D39" s="29" t="s">
        <v>320</v>
      </c>
      <c r="E39" s="35">
        <v>1.7441958899999999E-2</v>
      </c>
      <c r="F39" s="30">
        <v>1.934492763633113E-4</v>
      </c>
      <c r="G39" s="38">
        <v>0.99889316215335544</v>
      </c>
    </row>
    <row r="40" spans="2:7" x14ac:dyDescent="0.2">
      <c r="B40" s="29" t="s">
        <v>103</v>
      </c>
      <c r="C40" s="29" t="s">
        <v>32</v>
      </c>
      <c r="D40" s="29" t="s">
        <v>314</v>
      </c>
      <c r="E40" s="35">
        <v>1.6312780499999999E-2</v>
      </c>
      <c r="F40" s="30">
        <v>1.8092552569875253E-4</v>
      </c>
      <c r="G40" s="38">
        <v>0.99907408767905426</v>
      </c>
    </row>
    <row r="41" spans="2:7" x14ac:dyDescent="0.2">
      <c r="B41" s="29" t="s">
        <v>219</v>
      </c>
      <c r="C41" s="29" t="s">
        <v>71</v>
      </c>
      <c r="D41" s="29" t="s">
        <v>321</v>
      </c>
      <c r="E41" s="35">
        <v>1.2309050299999999E-2</v>
      </c>
      <c r="F41" s="30">
        <v>1.3652003693544995E-4</v>
      </c>
      <c r="G41" s="38">
        <v>0.99921060771598968</v>
      </c>
    </row>
    <row r="42" spans="2:7" x14ac:dyDescent="0.2">
      <c r="B42" s="29" t="s">
        <v>148</v>
      </c>
      <c r="C42" s="29" t="s">
        <v>56</v>
      </c>
      <c r="D42" s="29" t="s">
        <v>326</v>
      </c>
      <c r="E42" s="35">
        <v>1.2184499999999999E-2</v>
      </c>
      <c r="F42" s="30">
        <v>1.351386459148672E-4</v>
      </c>
      <c r="G42" s="38">
        <v>0.99934574636190465</v>
      </c>
    </row>
    <row r="43" spans="2:7" x14ac:dyDescent="0.2">
      <c r="B43" s="29" t="s">
        <v>81</v>
      </c>
      <c r="C43" s="29" t="s">
        <v>19</v>
      </c>
      <c r="D43" s="29" t="s">
        <v>273</v>
      </c>
      <c r="E43" s="35">
        <v>1.0378818135E-2</v>
      </c>
      <c r="F43" s="30">
        <v>1.1511177553125425E-4</v>
      </c>
      <c r="G43" s="38">
        <v>0.9994608581374359</v>
      </c>
    </row>
    <row r="44" spans="2:7" x14ac:dyDescent="0.2">
      <c r="B44" s="29" t="s">
        <v>236</v>
      </c>
      <c r="C44" s="29" t="s">
        <v>428</v>
      </c>
      <c r="D44" s="29" t="s">
        <v>382</v>
      </c>
      <c r="E44" s="35">
        <v>1.0216019999999999E-2</v>
      </c>
      <c r="F44" s="30">
        <v>1.1330617665388006E-4</v>
      </c>
      <c r="G44" s="38">
        <v>0.99957416431408974</v>
      </c>
    </row>
    <row r="45" spans="2:7" x14ac:dyDescent="0.2">
      <c r="B45" s="29" t="s">
        <v>104</v>
      </c>
      <c r="C45" s="29" t="s">
        <v>33</v>
      </c>
      <c r="D45" s="29" t="s">
        <v>319</v>
      </c>
      <c r="E45" s="35">
        <v>9.4504459999999995E-3</v>
      </c>
      <c r="F45" s="30">
        <v>1.0481517302569436E-4</v>
      </c>
      <c r="G45" s="38">
        <v>0.99967897948711548</v>
      </c>
    </row>
    <row r="46" spans="2:7" x14ac:dyDescent="0.2">
      <c r="B46" s="29" t="s">
        <v>110</v>
      </c>
      <c r="C46" s="29" t="s">
        <v>404</v>
      </c>
      <c r="D46" s="29" t="s">
        <v>405</v>
      </c>
      <c r="E46" s="35">
        <v>8.8759300000000006E-3</v>
      </c>
      <c r="F46" s="30">
        <v>9.8443199264241235E-5</v>
      </c>
      <c r="G46" s="38">
        <v>0.9997774226863797</v>
      </c>
    </row>
    <row r="47" spans="2:7" x14ac:dyDescent="0.2">
      <c r="B47" s="29" t="s">
        <v>82</v>
      </c>
      <c r="C47" s="29" t="s">
        <v>20</v>
      </c>
      <c r="D47" s="29" t="s">
        <v>318</v>
      </c>
      <c r="E47" s="35">
        <v>7.3993915000000014E-3</v>
      </c>
      <c r="F47" s="30">
        <v>8.2066867569779495E-5</v>
      </c>
      <c r="G47" s="38">
        <v>0.99985948955394954</v>
      </c>
    </row>
    <row r="48" spans="2:7" x14ac:dyDescent="0.2">
      <c r="B48" s="29" t="s">
        <v>112</v>
      </c>
      <c r="C48" s="29" t="s">
        <v>34</v>
      </c>
      <c r="D48" s="29" t="s">
        <v>286</v>
      </c>
      <c r="E48" s="35">
        <v>6.7520944599999992E-3</v>
      </c>
      <c r="F48" s="30">
        <v>7.4887677164731938E-5</v>
      </c>
      <c r="G48" s="38">
        <v>0.99993437723111422</v>
      </c>
    </row>
    <row r="49" spans="2:7" x14ac:dyDescent="0.2">
      <c r="B49" s="29" t="s">
        <v>99</v>
      </c>
      <c r="C49" s="29" t="s">
        <v>28</v>
      </c>
      <c r="D49" s="29" t="s">
        <v>272</v>
      </c>
      <c r="E49" s="35">
        <v>3.2080614498000014E-3</v>
      </c>
      <c r="F49" s="30">
        <v>3.5580703380332218E-5</v>
      </c>
      <c r="G49" s="38">
        <v>0.9999699579344945</v>
      </c>
    </row>
    <row r="50" spans="2:7" x14ac:dyDescent="0.2">
      <c r="B50" s="29" t="s">
        <v>167</v>
      </c>
      <c r="C50" s="29" t="s">
        <v>431</v>
      </c>
      <c r="D50" s="29" t="s">
        <v>290</v>
      </c>
      <c r="E50" s="35">
        <v>1.8421799999999999E-3</v>
      </c>
      <c r="F50" s="30">
        <v>2.0431672266523047E-5</v>
      </c>
      <c r="G50" s="38">
        <v>0.99999038960676101</v>
      </c>
    </row>
    <row r="51" spans="2:7" x14ac:dyDescent="0.2">
      <c r="B51" s="29" t="s">
        <v>108</v>
      </c>
      <c r="C51" s="29" t="s">
        <v>418</v>
      </c>
      <c r="D51" s="29" t="s">
        <v>419</v>
      </c>
      <c r="E51" s="35">
        <v>5.0060399999999998E-4</v>
      </c>
      <c r="F51" s="30">
        <v>5.5522136074164868E-6</v>
      </c>
      <c r="G51" s="38">
        <v>0.99999594182036844</v>
      </c>
    </row>
    <row r="52" spans="2:7" x14ac:dyDescent="0.2">
      <c r="B52" s="29" t="s">
        <v>370</v>
      </c>
      <c r="C52" s="29" t="s">
        <v>417</v>
      </c>
      <c r="D52" s="29" t="s">
        <v>383</v>
      </c>
      <c r="E52" s="35">
        <v>2.4216980000000001E-4</v>
      </c>
      <c r="F52" s="30">
        <v>2.6859123356292179E-6</v>
      </c>
      <c r="G52" s="38">
        <v>0.99999862773270409</v>
      </c>
    </row>
    <row r="53" spans="2:7" x14ac:dyDescent="0.2">
      <c r="B53" s="29" t="s">
        <v>153</v>
      </c>
      <c r="C53" s="29" t="s">
        <v>58</v>
      </c>
      <c r="D53" s="29" t="s">
        <v>303</v>
      </c>
      <c r="E53" s="35">
        <v>9.4770000000000002E-5</v>
      </c>
      <c r="F53" s="30">
        <v>1.0510968421643864E-6</v>
      </c>
      <c r="G53" s="38">
        <v>0.99999967882954632</v>
      </c>
    </row>
    <row r="54" spans="2:7" x14ac:dyDescent="0.2">
      <c r="B54" s="29" t="s">
        <v>107</v>
      </c>
      <c r="C54" s="29" t="s">
        <v>412</v>
      </c>
      <c r="D54" s="29" t="s">
        <v>413</v>
      </c>
      <c r="E54" s="35">
        <v>1.7813677999999998E-5</v>
      </c>
      <c r="F54" s="30">
        <v>1.9757202377475149E-7</v>
      </c>
      <c r="G54" s="38">
        <v>0.99999987640157006</v>
      </c>
    </row>
    <row r="55" spans="2:7" x14ac:dyDescent="0.2">
      <c r="B55" s="29" t="s">
        <v>131</v>
      </c>
      <c r="C55" s="29" t="s">
        <v>45</v>
      </c>
      <c r="D55" s="29" t="s">
        <v>316</v>
      </c>
      <c r="E55" s="35">
        <v>1.1144E-5</v>
      </c>
      <c r="F55" s="30">
        <v>1.2359842997868441E-7</v>
      </c>
      <c r="G55" s="38">
        <v>1</v>
      </c>
    </row>
    <row r="56" spans="2:7" x14ac:dyDescent="0.2">
      <c r="B56" s="29" t="s">
        <v>146</v>
      </c>
      <c r="C56" s="29" t="s">
        <v>437</v>
      </c>
      <c r="D56" s="29" t="s">
        <v>438</v>
      </c>
      <c r="E56" s="35">
        <v>0</v>
      </c>
      <c r="F56" s="30">
        <v>0</v>
      </c>
      <c r="G56" s="38">
        <v>1</v>
      </c>
    </row>
    <row r="57" spans="2:7" x14ac:dyDescent="0.2">
      <c r="B57" s="29" t="s">
        <v>120</v>
      </c>
      <c r="C57" s="29" t="s">
        <v>42</v>
      </c>
      <c r="D57" s="29" t="s">
        <v>330</v>
      </c>
      <c r="E57" s="35">
        <v>0</v>
      </c>
      <c r="F57" s="30">
        <v>0</v>
      </c>
      <c r="G57" s="38">
        <v>1</v>
      </c>
    </row>
    <row r="58" spans="2:7" x14ac:dyDescent="0.2">
      <c r="B58" s="29" t="s">
        <v>174</v>
      </c>
      <c r="C58" s="29" t="s">
        <v>435</v>
      </c>
      <c r="D58" s="29" t="s">
        <v>281</v>
      </c>
      <c r="E58" s="35">
        <v>0</v>
      </c>
      <c r="F58" s="30">
        <v>0</v>
      </c>
      <c r="G58" s="38">
        <v>1</v>
      </c>
    </row>
    <row r="59" spans="2:7" x14ac:dyDescent="0.2">
      <c r="B59" s="29" t="s">
        <v>186</v>
      </c>
      <c r="C59" s="29" t="s">
        <v>187</v>
      </c>
      <c r="D59" s="29" t="s">
        <v>350</v>
      </c>
      <c r="E59" s="35">
        <v>0</v>
      </c>
      <c r="F59" s="30">
        <v>0</v>
      </c>
      <c r="G59" s="38">
        <v>1</v>
      </c>
    </row>
    <row r="60" spans="2:7" x14ac:dyDescent="0.2">
      <c r="B60" s="29" t="s">
        <v>197</v>
      </c>
      <c r="C60" s="29" t="s">
        <v>368</v>
      </c>
      <c r="D60" s="29" t="s">
        <v>369</v>
      </c>
      <c r="E60" s="35">
        <v>0</v>
      </c>
      <c r="F60" s="30">
        <v>0</v>
      </c>
      <c r="G60" s="38">
        <v>1</v>
      </c>
    </row>
    <row r="61" spans="2:7" x14ac:dyDescent="0.2">
      <c r="B61" s="29" t="s">
        <v>93</v>
      </c>
      <c r="C61" s="29" t="s">
        <v>94</v>
      </c>
      <c r="D61" s="29" t="s">
        <v>324</v>
      </c>
      <c r="E61" s="35">
        <v>0</v>
      </c>
      <c r="F61" s="30">
        <v>0</v>
      </c>
      <c r="G61" s="38">
        <v>1</v>
      </c>
    </row>
    <row r="62" spans="2:7" x14ac:dyDescent="0.2">
      <c r="B62" s="29" t="s">
        <v>175</v>
      </c>
      <c r="C62" s="29" t="s">
        <v>409</v>
      </c>
      <c r="D62" s="29" t="s">
        <v>387</v>
      </c>
      <c r="E62" s="35">
        <v>0</v>
      </c>
      <c r="F62" s="30">
        <v>0</v>
      </c>
      <c r="G62" s="38">
        <v>1</v>
      </c>
    </row>
    <row r="63" spans="2:7" x14ac:dyDescent="0.2">
      <c r="B63" s="29" t="s">
        <v>188</v>
      </c>
      <c r="C63" s="29" t="s">
        <v>411</v>
      </c>
      <c r="D63" s="29" t="s">
        <v>386</v>
      </c>
      <c r="E63" s="35">
        <v>0</v>
      </c>
      <c r="F63" s="30">
        <v>0</v>
      </c>
      <c r="G63" s="38">
        <v>1</v>
      </c>
    </row>
    <row r="64" spans="2:7" x14ac:dyDescent="0.2">
      <c r="B64" s="29" t="s">
        <v>198</v>
      </c>
      <c r="C64" s="29" t="s">
        <v>400</v>
      </c>
      <c r="D64" s="29" t="s">
        <v>401</v>
      </c>
      <c r="E64" s="35">
        <v>0</v>
      </c>
      <c r="F64" s="30">
        <v>0</v>
      </c>
      <c r="G64" s="38">
        <v>1</v>
      </c>
    </row>
    <row r="65" spans="2:7" x14ac:dyDescent="0.2">
      <c r="B65" s="29" t="s">
        <v>121</v>
      </c>
      <c r="C65" s="29" t="s">
        <v>122</v>
      </c>
      <c r="D65" s="29" t="s">
        <v>331</v>
      </c>
      <c r="E65" s="35">
        <v>0</v>
      </c>
      <c r="F65" s="30">
        <v>0</v>
      </c>
      <c r="G65" s="38">
        <v>1</v>
      </c>
    </row>
    <row r="66" spans="2:7" x14ac:dyDescent="0.2">
      <c r="B66" s="29" t="s">
        <v>132</v>
      </c>
      <c r="C66" s="29" t="s">
        <v>406</v>
      </c>
      <c r="D66" s="29" t="s">
        <v>384</v>
      </c>
      <c r="E66" s="35">
        <v>0</v>
      </c>
      <c r="F66" s="30">
        <v>0</v>
      </c>
      <c r="G66" s="38">
        <v>1</v>
      </c>
    </row>
    <row r="67" spans="2:7" x14ac:dyDescent="0.2">
      <c r="B67" s="29" t="s">
        <v>138</v>
      </c>
      <c r="C67" s="29" t="s">
        <v>52</v>
      </c>
      <c r="D67" s="29" t="s">
        <v>335</v>
      </c>
      <c r="E67" s="35">
        <v>0</v>
      </c>
      <c r="F67" s="30">
        <v>0</v>
      </c>
      <c r="G67" s="38">
        <v>1</v>
      </c>
    </row>
    <row r="68" spans="2:7" x14ac:dyDescent="0.2">
      <c r="B68" s="29" t="s">
        <v>151</v>
      </c>
      <c r="C68" s="29" t="s">
        <v>152</v>
      </c>
      <c r="D68" s="29" t="s">
        <v>323</v>
      </c>
      <c r="E68" s="35">
        <v>0</v>
      </c>
      <c r="F68" s="30">
        <v>0</v>
      </c>
      <c r="G68" s="38">
        <v>1</v>
      </c>
    </row>
    <row r="69" spans="2:7" x14ac:dyDescent="0.2">
      <c r="B69" s="29" t="s">
        <v>160</v>
      </c>
      <c r="C69" s="29" t="s">
        <v>47</v>
      </c>
      <c r="D69" s="29" t="s">
        <v>285</v>
      </c>
      <c r="E69" s="35">
        <v>0</v>
      </c>
      <c r="F69" s="30">
        <v>0</v>
      </c>
      <c r="G69" s="38">
        <v>1</v>
      </c>
    </row>
    <row r="70" spans="2:7" x14ac:dyDescent="0.2">
      <c r="B70" s="29" t="s">
        <v>230</v>
      </c>
      <c r="C70" s="29" t="s">
        <v>231</v>
      </c>
      <c r="D70" s="29" t="s">
        <v>355</v>
      </c>
      <c r="E70" s="35">
        <v>0</v>
      </c>
      <c r="F70" s="30">
        <v>0</v>
      </c>
      <c r="G70" s="38">
        <v>1</v>
      </c>
    </row>
    <row r="71" spans="2:7" x14ac:dyDescent="0.2">
      <c r="B71" s="29" t="s">
        <v>101</v>
      </c>
      <c r="C71" s="29" t="s">
        <v>30</v>
      </c>
      <c r="D71" s="29" t="s">
        <v>278</v>
      </c>
      <c r="E71" s="35">
        <v>0</v>
      </c>
      <c r="F71" s="30">
        <v>0</v>
      </c>
      <c r="G71" s="38">
        <v>1</v>
      </c>
    </row>
    <row r="72" spans="2:7" x14ac:dyDescent="0.2">
      <c r="B72" s="29" t="s">
        <v>157</v>
      </c>
      <c r="C72" s="29" t="s">
        <v>420</v>
      </c>
      <c r="D72" s="29" t="s">
        <v>421</v>
      </c>
      <c r="E72" s="35">
        <v>0</v>
      </c>
      <c r="F72" s="30">
        <v>0</v>
      </c>
      <c r="G72" s="38">
        <v>1</v>
      </c>
    </row>
    <row r="73" spans="2:7" x14ac:dyDescent="0.2">
      <c r="B73" s="29" t="s">
        <v>165</v>
      </c>
      <c r="C73" s="29" t="s">
        <v>65</v>
      </c>
      <c r="D73" s="29" t="s">
        <v>261</v>
      </c>
      <c r="E73" s="35">
        <v>0</v>
      </c>
      <c r="F73" s="30">
        <v>0</v>
      </c>
      <c r="G73" s="38">
        <v>1</v>
      </c>
    </row>
    <row r="74" spans="2:7" x14ac:dyDescent="0.2">
      <c r="B74" s="29" t="s">
        <v>172</v>
      </c>
      <c r="C74" s="29" t="s">
        <v>62</v>
      </c>
      <c r="D74" s="29" t="s">
        <v>345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182</v>
      </c>
      <c r="C75" s="29" t="s">
        <v>183</v>
      </c>
      <c r="D75" s="29" t="s">
        <v>348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193</v>
      </c>
      <c r="C76" s="29" t="s">
        <v>194</v>
      </c>
      <c r="D76" s="29" t="s">
        <v>275</v>
      </c>
      <c r="E76" s="35">
        <v>0</v>
      </c>
      <c r="F76" s="30">
        <v>0</v>
      </c>
      <c r="G76" s="38">
        <v>1</v>
      </c>
    </row>
    <row r="77" spans="2:7" x14ac:dyDescent="0.2">
      <c r="B77" s="29" t="s">
        <v>205</v>
      </c>
      <c r="C77" s="29" t="s">
        <v>68</v>
      </c>
      <c r="D77" s="29" t="s">
        <v>352</v>
      </c>
      <c r="E77" s="35">
        <v>0</v>
      </c>
      <c r="F77" s="30">
        <v>0</v>
      </c>
      <c r="G77" s="38">
        <v>1</v>
      </c>
    </row>
    <row r="78" spans="2:7" x14ac:dyDescent="0.2">
      <c r="B78" s="29" t="s">
        <v>232</v>
      </c>
      <c r="C78" s="29" t="s">
        <v>233</v>
      </c>
      <c r="D78" s="29" t="s">
        <v>356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118</v>
      </c>
      <c r="C79" s="29" t="s">
        <v>40</v>
      </c>
      <c r="D79" s="29" t="s">
        <v>329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129</v>
      </c>
      <c r="C80" s="29" t="s">
        <v>448</v>
      </c>
      <c r="D80" s="29" t="s">
        <v>449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137</v>
      </c>
      <c r="C81" s="29" t="s">
        <v>51</v>
      </c>
      <c r="D81" s="29" t="s">
        <v>334</v>
      </c>
      <c r="E81" s="35">
        <v>0</v>
      </c>
      <c r="F81" s="30">
        <v>0</v>
      </c>
      <c r="G81" s="38">
        <v>1</v>
      </c>
    </row>
    <row r="82" spans="2:7" x14ac:dyDescent="0.2">
      <c r="B82" s="29" t="s">
        <v>158</v>
      </c>
      <c r="C82" s="29" t="s">
        <v>442</v>
      </c>
      <c r="D82" s="29" t="s">
        <v>443</v>
      </c>
      <c r="E82" s="35">
        <v>0</v>
      </c>
      <c r="F82" s="30">
        <v>0</v>
      </c>
      <c r="G82" s="38">
        <v>1</v>
      </c>
    </row>
    <row r="83" spans="2:7" x14ac:dyDescent="0.2">
      <c r="B83" s="29" t="s">
        <v>166</v>
      </c>
      <c r="C83" s="29" t="s">
        <v>66</v>
      </c>
      <c r="D83" s="29" t="s">
        <v>264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173</v>
      </c>
      <c r="C84" s="29" t="s">
        <v>441</v>
      </c>
      <c r="D84" s="29" t="s">
        <v>289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184</v>
      </c>
      <c r="C85" s="29" t="s">
        <v>185</v>
      </c>
      <c r="D85" s="29" t="s">
        <v>349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195</v>
      </c>
      <c r="C86" s="29" t="s">
        <v>196</v>
      </c>
      <c r="D86" s="29" t="s">
        <v>277</v>
      </c>
      <c r="E86" s="35">
        <v>0</v>
      </c>
      <c r="F86" s="30">
        <v>0</v>
      </c>
      <c r="G86" s="38">
        <v>1</v>
      </c>
    </row>
    <row r="87" spans="2:7" x14ac:dyDescent="0.2">
      <c r="B87" s="29" t="s">
        <v>206</v>
      </c>
      <c r="C87" s="29" t="s">
        <v>207</v>
      </c>
      <c r="D87" s="29" t="s">
        <v>301</v>
      </c>
      <c r="E87" s="35">
        <v>0</v>
      </c>
      <c r="F87" s="30">
        <v>0</v>
      </c>
      <c r="G87" s="38">
        <v>1</v>
      </c>
    </row>
    <row r="88" spans="2:7" x14ac:dyDescent="0.2">
      <c r="B88" s="29" t="s">
        <v>100</v>
      </c>
      <c r="C88" s="29" t="s">
        <v>29</v>
      </c>
      <c r="D88" s="29" t="s">
        <v>269</v>
      </c>
      <c r="E88" s="35">
        <v>0</v>
      </c>
      <c r="F88" s="30">
        <v>0</v>
      </c>
      <c r="G88" s="38">
        <v>1</v>
      </c>
    </row>
    <row r="89" spans="2:7" x14ac:dyDescent="0.2">
      <c r="B89" s="29" t="s">
        <v>91</v>
      </c>
      <c r="C89" s="29" t="s">
        <v>92</v>
      </c>
      <c r="D89" s="29" t="s">
        <v>328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102</v>
      </c>
      <c r="C90" s="29" t="s">
        <v>31</v>
      </c>
      <c r="D90" s="29" t="s">
        <v>282</v>
      </c>
      <c r="E90" s="35">
        <v>0</v>
      </c>
      <c r="F90" s="30">
        <v>0</v>
      </c>
      <c r="G90" s="38">
        <v>1</v>
      </c>
    </row>
    <row r="91" spans="2:7" x14ac:dyDescent="0.2">
      <c r="B91" s="29" t="s">
        <v>119</v>
      </c>
      <c r="C91" s="29" t="s">
        <v>41</v>
      </c>
      <c r="D91" s="29" t="s">
        <v>310</v>
      </c>
      <c r="E91" s="35">
        <v>0</v>
      </c>
      <c r="F91" s="30">
        <v>0</v>
      </c>
      <c r="G91" s="38">
        <v>1</v>
      </c>
    </row>
    <row r="92" spans="2:7" x14ac:dyDescent="0.2">
      <c r="B92" s="29" t="s">
        <v>127</v>
      </c>
      <c r="C92" s="29" t="s">
        <v>128</v>
      </c>
      <c r="D92" s="29" t="s">
        <v>327</v>
      </c>
      <c r="E92" s="35">
        <v>0</v>
      </c>
      <c r="F92" s="30">
        <v>0</v>
      </c>
      <c r="G92" s="38">
        <v>1</v>
      </c>
    </row>
    <row r="93" spans="2:7" x14ac:dyDescent="0.2">
      <c r="B93" s="29" t="s">
        <v>136</v>
      </c>
      <c r="C93" s="29" t="s">
        <v>414</v>
      </c>
      <c r="D93" s="29" t="s">
        <v>415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143</v>
      </c>
      <c r="C94" s="29" t="s">
        <v>144</v>
      </c>
      <c r="D94" s="29" t="s">
        <v>339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156</v>
      </c>
      <c r="C95" s="29" t="s">
        <v>59</v>
      </c>
      <c r="D95" s="29" t="s">
        <v>340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164</v>
      </c>
      <c r="C96" s="29" t="s">
        <v>64</v>
      </c>
      <c r="D96" s="29" t="s">
        <v>342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171</v>
      </c>
      <c r="C97" s="29" t="s">
        <v>61</v>
      </c>
      <c r="D97" s="29" t="s">
        <v>344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180</v>
      </c>
      <c r="C98" s="29" t="s">
        <v>181</v>
      </c>
      <c r="D98" s="29" t="s">
        <v>347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192</v>
      </c>
      <c r="C99" s="29" t="s">
        <v>424</v>
      </c>
      <c r="D99" s="29" t="s">
        <v>425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203</v>
      </c>
      <c r="C100" s="29" t="s">
        <v>204</v>
      </c>
      <c r="D100" s="29" t="s">
        <v>279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217</v>
      </c>
      <c r="C101" s="29" t="s">
        <v>218</v>
      </c>
      <c r="D101" s="29" t="s">
        <v>354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177</v>
      </c>
      <c r="C102" s="29" t="s">
        <v>178</v>
      </c>
      <c r="D102" s="29" t="s">
        <v>346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190</v>
      </c>
      <c r="C103" s="29" t="s">
        <v>422</v>
      </c>
      <c r="D103" s="29" t="s">
        <v>423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200</v>
      </c>
      <c r="C104" s="29" t="s">
        <v>201</v>
      </c>
      <c r="D104" s="29" t="s">
        <v>351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213</v>
      </c>
      <c r="C105" s="29" t="s">
        <v>214</v>
      </c>
      <c r="D105" s="29" t="s">
        <v>325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124</v>
      </c>
      <c r="C106" s="29" t="s">
        <v>43</v>
      </c>
      <c r="D106" s="29" t="s">
        <v>307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134</v>
      </c>
      <c r="C107" s="29" t="s">
        <v>49</v>
      </c>
      <c r="D107" s="29" t="s">
        <v>284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140</v>
      </c>
      <c r="C108" s="29" t="s">
        <v>54</v>
      </c>
      <c r="D108" s="29" t="s">
        <v>337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154</v>
      </c>
      <c r="C109" s="29" t="s">
        <v>60</v>
      </c>
      <c r="D109" s="29" t="s">
        <v>302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162</v>
      </c>
      <c r="C110" s="29" t="s">
        <v>436</v>
      </c>
      <c r="D110" s="29" t="s">
        <v>391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161</v>
      </c>
      <c r="C111" s="29" t="s">
        <v>46</v>
      </c>
      <c r="D111" s="29" t="s">
        <v>341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168</v>
      </c>
      <c r="C112" s="29" t="s">
        <v>169</v>
      </c>
      <c r="D112" s="29" t="s">
        <v>343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176</v>
      </c>
      <c r="C113" s="29" t="s">
        <v>407</v>
      </c>
      <c r="D113" s="29" t="s">
        <v>388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189</v>
      </c>
      <c r="C114" s="29" t="s">
        <v>410</v>
      </c>
      <c r="D114" s="29" t="s">
        <v>393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199</v>
      </c>
      <c r="C115" s="29" t="s">
        <v>397</v>
      </c>
      <c r="D115" s="29" t="s">
        <v>390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212</v>
      </c>
      <c r="C116" s="29" t="s">
        <v>433</v>
      </c>
      <c r="D116" s="29" t="s">
        <v>434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237</v>
      </c>
      <c r="C117" s="29" t="s">
        <v>439</v>
      </c>
      <c r="D117" s="29" t="s">
        <v>440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125</v>
      </c>
      <c r="C118" s="29" t="s">
        <v>126</v>
      </c>
      <c r="D118" s="29" t="s">
        <v>332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135</v>
      </c>
      <c r="C119" s="29" t="s">
        <v>50</v>
      </c>
      <c r="D119" s="29" t="s">
        <v>333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141</v>
      </c>
      <c r="C120" s="29" t="s">
        <v>142</v>
      </c>
      <c r="D120" s="29" t="s">
        <v>338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123</v>
      </c>
      <c r="C121" s="29" t="s">
        <v>402</v>
      </c>
      <c r="D121" s="29" t="s">
        <v>403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133</v>
      </c>
      <c r="C122" s="29" t="s">
        <v>48</v>
      </c>
      <c r="D122" s="29" t="s">
        <v>283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139</v>
      </c>
      <c r="C123" s="29" t="s">
        <v>53</v>
      </c>
      <c r="D123" s="29" t="s">
        <v>336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234</v>
      </c>
      <c r="C124" s="29" t="s">
        <v>235</v>
      </c>
      <c r="D124" s="29" t="s">
        <v>357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159</v>
      </c>
      <c r="C125" s="29" t="s">
        <v>67</v>
      </c>
      <c r="D125" s="29" t="s">
        <v>258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163</v>
      </c>
      <c r="C126" s="29" t="s">
        <v>63</v>
      </c>
      <c r="D126" s="29" t="s">
        <v>271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371</v>
      </c>
      <c r="C127" s="29" t="s">
        <v>429</v>
      </c>
      <c r="D127" s="29" t="s">
        <v>430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179</v>
      </c>
      <c r="C128" s="29" t="s">
        <v>416</v>
      </c>
      <c r="D128" s="29" t="s">
        <v>389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191</v>
      </c>
      <c r="C129" s="29" t="s">
        <v>426</v>
      </c>
      <c r="D129" s="29" t="s">
        <v>427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202</v>
      </c>
      <c r="C130" s="29" t="s">
        <v>444</v>
      </c>
      <c r="D130" s="29" t="s">
        <v>445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215</v>
      </c>
      <c r="C131" s="29" t="s">
        <v>216</v>
      </c>
      <c r="D131" s="29" t="s">
        <v>353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227</v>
      </c>
      <c r="C132" s="29" t="s">
        <v>446</v>
      </c>
      <c r="D132" s="29" t="s">
        <v>447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6" tint="0.59999389629810485"/>
  </sheetPr>
  <dimension ref="B1:L132"/>
  <sheetViews>
    <sheetView topLeftCell="A5" zoomScale="110" zoomScaleNormal="110" workbookViewId="0">
      <selection activeCell="L25" sqref="L25"/>
    </sheetView>
  </sheetViews>
  <sheetFormatPr defaultColWidth="10.85546875" defaultRowHeight="12.75" x14ac:dyDescent="0.2"/>
  <cols>
    <col min="2" max="2" width="13.7109375" bestFit="1" customWidth="1"/>
    <col min="3" max="4" width="80.7109375" bestFit="1" customWidth="1"/>
    <col min="5" max="5" width="11.85546875" style="35" bestFit="1" customWidth="1"/>
    <col min="6" max="6" width="20.5703125" style="30" bestFit="1" customWidth="1"/>
    <col min="7" max="7" width="21.140625" style="38" bestFit="1" customWidth="1"/>
    <col min="10" max="10" width="51" customWidth="1"/>
    <col min="11" max="11" width="7.5703125" bestFit="1" customWidth="1"/>
  </cols>
  <sheetData>
    <row r="1" spans="2:12" s="23" customFormat="1" x14ac:dyDescent="0.2">
      <c r="E1" s="34"/>
      <c r="F1" s="33"/>
      <c r="G1" s="37"/>
    </row>
    <row r="2" spans="2:12" s="23" customFormat="1" x14ac:dyDescent="0.2">
      <c r="E2" s="34"/>
      <c r="F2" s="33"/>
      <c r="G2" s="37"/>
    </row>
    <row r="3" spans="2:12" s="23" customFormat="1" x14ac:dyDescent="0.2">
      <c r="E3" s="34"/>
      <c r="F3" s="33"/>
      <c r="G3" s="37"/>
    </row>
    <row r="4" spans="2:12" s="23" customFormat="1" x14ac:dyDescent="0.2">
      <c r="E4" s="34"/>
      <c r="F4" s="33"/>
      <c r="G4" s="37"/>
      <c r="I4" s="24"/>
      <c r="J4" s="24"/>
      <c r="K4" s="24"/>
      <c r="L4" s="24"/>
    </row>
    <row r="5" spans="2:12" x14ac:dyDescent="0.2">
      <c r="B5" t="s">
        <v>374</v>
      </c>
      <c r="C5" t="s">
        <v>375</v>
      </c>
      <c r="D5" t="s">
        <v>376</v>
      </c>
      <c r="E5" s="35" t="s">
        <v>377</v>
      </c>
      <c r="F5" s="30" t="s">
        <v>378</v>
      </c>
      <c r="G5" s="38" t="s">
        <v>379</v>
      </c>
      <c r="I5" s="25"/>
      <c r="J5" s="26"/>
      <c r="K5" s="24"/>
      <c r="L5" s="24"/>
    </row>
    <row r="6" spans="2:12" x14ac:dyDescent="0.2">
      <c r="B6" s="29" t="s">
        <v>147</v>
      </c>
      <c r="C6" s="29" t="s">
        <v>55</v>
      </c>
      <c r="D6" s="29" t="s">
        <v>280</v>
      </c>
      <c r="E6" s="35">
        <v>245.64835330115002</v>
      </c>
      <c r="F6" s="30">
        <v>0.30503189198793068</v>
      </c>
      <c r="G6" s="38">
        <v>0.30503189198793068</v>
      </c>
      <c r="I6" s="24"/>
      <c r="J6" s="24"/>
      <c r="K6" s="27"/>
      <c r="L6" s="24"/>
    </row>
    <row r="7" spans="2:12" x14ac:dyDescent="0.2">
      <c r="B7" s="29" t="s">
        <v>79</v>
      </c>
      <c r="C7" s="29" t="s">
        <v>80</v>
      </c>
      <c r="D7" s="29" t="s">
        <v>253</v>
      </c>
      <c r="E7" s="35">
        <v>193.19472014569999</v>
      </c>
      <c r="F7" s="30">
        <v>0.23989800955789989</v>
      </c>
      <c r="G7" s="38">
        <v>0.54492990154583054</v>
      </c>
      <c r="I7" s="24"/>
      <c r="J7" s="24"/>
      <c r="K7" s="27"/>
      <c r="L7" s="24"/>
    </row>
    <row r="8" spans="2:12" x14ac:dyDescent="0.2">
      <c r="B8" s="29" t="s">
        <v>173</v>
      </c>
      <c r="C8" s="29" t="s">
        <v>441</v>
      </c>
      <c r="D8" s="29" t="s">
        <v>289</v>
      </c>
      <c r="E8" s="35">
        <v>116.80369628</v>
      </c>
      <c r="F8" s="30">
        <v>0.14504006230317859</v>
      </c>
      <c r="G8" s="38">
        <v>0.6899699638490091</v>
      </c>
      <c r="I8" s="24"/>
      <c r="J8" s="24"/>
      <c r="K8" s="27"/>
      <c r="L8" s="24"/>
    </row>
    <row r="9" spans="2:12" x14ac:dyDescent="0.2">
      <c r="B9" s="29" t="s">
        <v>153</v>
      </c>
      <c r="C9" s="29" t="s">
        <v>58</v>
      </c>
      <c r="D9" s="29" t="s">
        <v>303</v>
      </c>
      <c r="E9" s="35">
        <v>69.779790514284002</v>
      </c>
      <c r="F9" s="30">
        <v>8.6648500741217313E-2</v>
      </c>
      <c r="G9" s="38">
        <v>0.77661846459022643</v>
      </c>
      <c r="I9" s="24"/>
      <c r="J9" s="24"/>
      <c r="K9" s="27"/>
      <c r="L9" s="24"/>
    </row>
    <row r="10" spans="2:12" x14ac:dyDescent="0.2">
      <c r="B10" s="29" t="s">
        <v>220</v>
      </c>
      <c r="C10" s="29" t="s">
        <v>70</v>
      </c>
      <c r="D10" s="29" t="s">
        <v>305</v>
      </c>
      <c r="E10" s="35">
        <v>55.758174399999994</v>
      </c>
      <c r="F10" s="30">
        <v>6.923727027868247E-2</v>
      </c>
      <c r="G10" s="38">
        <v>0.84585573486890897</v>
      </c>
      <c r="I10" s="24"/>
      <c r="J10" s="24"/>
      <c r="K10" s="27"/>
      <c r="L10" s="24"/>
    </row>
    <row r="11" spans="2:12" x14ac:dyDescent="0.2">
      <c r="B11" s="29" t="s">
        <v>111</v>
      </c>
      <c r="C11" s="29" t="s">
        <v>394</v>
      </c>
      <c r="D11" s="29" t="s">
        <v>380</v>
      </c>
      <c r="E11" s="35">
        <v>43.92891678993449</v>
      </c>
      <c r="F11" s="30">
        <v>5.4548383578972535E-2</v>
      </c>
      <c r="G11" s="38">
        <v>0.90040411844788149</v>
      </c>
      <c r="I11" s="24"/>
      <c r="J11" s="24"/>
      <c r="K11" s="27"/>
      <c r="L11" s="24"/>
    </row>
    <row r="12" spans="2:12" x14ac:dyDescent="0.2">
      <c r="B12" s="29" t="s">
        <v>90</v>
      </c>
      <c r="C12" s="29" t="s">
        <v>395</v>
      </c>
      <c r="D12" s="29" t="s">
        <v>291</v>
      </c>
      <c r="E12" s="35">
        <v>24.685524813158217</v>
      </c>
      <c r="F12" s="30">
        <v>3.0653054405951966E-2</v>
      </c>
      <c r="G12" s="38">
        <v>0.93105717285383338</v>
      </c>
      <c r="I12" s="24"/>
      <c r="J12" s="24"/>
      <c r="K12" s="27"/>
      <c r="L12" s="24"/>
    </row>
    <row r="13" spans="2:12" x14ac:dyDescent="0.2">
      <c r="B13" s="29" t="s">
        <v>109</v>
      </c>
      <c r="C13" s="29" t="s">
        <v>396</v>
      </c>
      <c r="D13" s="29" t="s">
        <v>385</v>
      </c>
      <c r="E13" s="35">
        <v>7.692961325566241</v>
      </c>
      <c r="F13" s="30">
        <v>9.5526736352702611E-3</v>
      </c>
      <c r="G13" s="38">
        <v>0.94060984648910362</v>
      </c>
      <c r="I13" s="24"/>
      <c r="J13" s="24"/>
      <c r="K13" s="27"/>
      <c r="L13" s="24"/>
    </row>
    <row r="14" spans="2:12" x14ac:dyDescent="0.2">
      <c r="B14" s="29" t="s">
        <v>83</v>
      </c>
      <c r="C14" s="29" t="s">
        <v>21</v>
      </c>
      <c r="D14" s="29" t="s">
        <v>274</v>
      </c>
      <c r="E14" s="35">
        <v>6.8223069473799995</v>
      </c>
      <c r="F14" s="30">
        <v>8.4715454751309472E-3</v>
      </c>
      <c r="G14" s="38">
        <v>0.94908139196423458</v>
      </c>
      <c r="I14" s="24"/>
      <c r="J14" s="24"/>
      <c r="K14" s="27"/>
      <c r="L14" s="10"/>
    </row>
    <row r="15" spans="2:12" x14ac:dyDescent="0.2">
      <c r="B15" s="29" t="s">
        <v>88</v>
      </c>
      <c r="C15" s="29" t="s">
        <v>89</v>
      </c>
      <c r="D15" s="29" t="s">
        <v>265</v>
      </c>
      <c r="E15" s="35">
        <v>6.7651678228999996</v>
      </c>
      <c r="F15" s="30">
        <v>8.4005934210567186E-3</v>
      </c>
      <c r="G15" s="38">
        <v>0.95748198538529128</v>
      </c>
      <c r="I15" s="24"/>
      <c r="J15" s="24"/>
      <c r="K15" s="27"/>
      <c r="L15" s="24"/>
    </row>
    <row r="16" spans="2:12" x14ac:dyDescent="0.2">
      <c r="B16" s="29" t="s">
        <v>84</v>
      </c>
      <c r="C16" s="29" t="s">
        <v>22</v>
      </c>
      <c r="D16" s="29" t="s">
        <v>287</v>
      </c>
      <c r="E16" s="35">
        <v>5.6994034671029992</v>
      </c>
      <c r="F16" s="30">
        <v>7.0771889956115618E-3</v>
      </c>
      <c r="G16" s="38">
        <v>0.96455917438090288</v>
      </c>
      <c r="I16" s="24"/>
      <c r="J16" s="28"/>
      <c r="K16" s="27"/>
      <c r="L16" s="24"/>
    </row>
    <row r="17" spans="2:12" x14ac:dyDescent="0.2">
      <c r="B17" s="29" t="s">
        <v>130</v>
      </c>
      <c r="C17" s="29" t="s">
        <v>44</v>
      </c>
      <c r="D17" s="29" t="s">
        <v>298</v>
      </c>
      <c r="E17" s="35">
        <v>3.9984010000000003</v>
      </c>
      <c r="F17" s="30">
        <v>4.9649826899561171E-3</v>
      </c>
      <c r="G17" s="38">
        <v>0.96952415707085893</v>
      </c>
    </row>
    <row r="18" spans="2:12" x14ac:dyDescent="0.2">
      <c r="B18" s="29" t="s">
        <v>86</v>
      </c>
      <c r="C18" s="29" t="s">
        <v>24</v>
      </c>
      <c r="D18" s="29" t="s">
        <v>304</v>
      </c>
      <c r="E18" s="35">
        <v>3.6112546799299996</v>
      </c>
      <c r="F18" s="30">
        <v>4.4842468213857145E-3</v>
      </c>
      <c r="G18" s="38">
        <v>0.97400840389224463</v>
      </c>
    </row>
    <row r="19" spans="2:12" x14ac:dyDescent="0.2">
      <c r="B19" s="29" t="s">
        <v>119</v>
      </c>
      <c r="C19" s="29" t="s">
        <v>41</v>
      </c>
      <c r="D19" s="29" t="s">
        <v>310</v>
      </c>
      <c r="E19" s="35">
        <v>2.8258299999999998</v>
      </c>
      <c r="F19" s="30">
        <v>3.508951962236577E-3</v>
      </c>
      <c r="G19" s="38">
        <v>0.97751735585448118</v>
      </c>
      <c r="J19" s="6" t="s">
        <v>250</v>
      </c>
      <c r="K19" s="3"/>
    </row>
    <row r="20" spans="2:12" x14ac:dyDescent="0.2">
      <c r="B20" s="29" t="s">
        <v>236</v>
      </c>
      <c r="C20" s="36" t="s">
        <v>428</v>
      </c>
      <c r="D20" s="29" t="s">
        <v>382</v>
      </c>
      <c r="E20" s="35">
        <v>2.705801712</v>
      </c>
      <c r="F20" s="30">
        <v>3.359907788771968E-3</v>
      </c>
      <c r="G20" s="38">
        <v>0.98087726364325323</v>
      </c>
      <c r="J20" s="3" t="s">
        <v>280</v>
      </c>
      <c r="K20" s="7">
        <v>0.30503189198793068</v>
      </c>
    </row>
    <row r="21" spans="2:12" x14ac:dyDescent="0.2">
      <c r="B21" s="29" t="s">
        <v>154</v>
      </c>
      <c r="C21" s="36" t="s">
        <v>60</v>
      </c>
      <c r="D21" s="29" t="s">
        <v>302</v>
      </c>
      <c r="E21" s="35">
        <v>2.4648733941700005</v>
      </c>
      <c r="F21" s="30">
        <v>3.0607369633479562E-3</v>
      </c>
      <c r="G21" s="38">
        <v>0.98393800060660119</v>
      </c>
      <c r="J21" s="3" t="s">
        <v>253</v>
      </c>
      <c r="K21" s="7">
        <v>0.23989800955789989</v>
      </c>
      <c r="L21" s="1"/>
    </row>
    <row r="22" spans="2:12" x14ac:dyDescent="0.2">
      <c r="B22" s="29" t="s">
        <v>155</v>
      </c>
      <c r="C22" s="36" t="s">
        <v>57</v>
      </c>
      <c r="D22" s="29" t="s">
        <v>294</v>
      </c>
      <c r="E22" s="35">
        <v>1.7303214534283999</v>
      </c>
      <c r="F22" s="30">
        <v>2.1486129240993372E-3</v>
      </c>
      <c r="G22" s="38">
        <v>0.98608661353070048</v>
      </c>
      <c r="J22" s="3" t="s">
        <v>289</v>
      </c>
      <c r="K22" s="7">
        <v>0.14504006230317859</v>
      </c>
    </row>
    <row r="23" spans="2:12" x14ac:dyDescent="0.2">
      <c r="B23" s="29" t="s">
        <v>85</v>
      </c>
      <c r="C23" s="36" t="s">
        <v>23</v>
      </c>
      <c r="D23" s="29" t="s">
        <v>276</v>
      </c>
      <c r="E23" s="35">
        <v>1.5720671994900002</v>
      </c>
      <c r="F23" s="30">
        <v>1.9521019609878149E-3</v>
      </c>
      <c r="G23" s="38">
        <v>0.98803871549168831</v>
      </c>
      <c r="J23" s="3" t="s">
        <v>303</v>
      </c>
      <c r="K23" s="7">
        <v>8.6648500741217313E-2</v>
      </c>
    </row>
    <row r="24" spans="2:12" x14ac:dyDescent="0.2">
      <c r="B24" s="29" t="s">
        <v>87</v>
      </c>
      <c r="C24" s="36" t="s">
        <v>25</v>
      </c>
      <c r="D24" s="29" t="s">
        <v>311</v>
      </c>
      <c r="E24" s="35">
        <v>1.50729143504</v>
      </c>
      <c r="F24" s="30">
        <v>1.8716671698743358E-3</v>
      </c>
      <c r="G24" s="38">
        <v>0.98991038266156262</v>
      </c>
      <c r="J24" s="3" t="s">
        <v>305</v>
      </c>
      <c r="K24" s="7">
        <v>6.923727027868247E-2</v>
      </c>
      <c r="L24" s="1"/>
    </row>
    <row r="25" spans="2:12" x14ac:dyDescent="0.2">
      <c r="B25" s="29" t="s">
        <v>223</v>
      </c>
      <c r="C25" s="36" t="s">
        <v>69</v>
      </c>
      <c r="D25" s="29" t="s">
        <v>309</v>
      </c>
      <c r="E25" s="35">
        <v>1.4960455323000001</v>
      </c>
      <c r="F25" s="30">
        <v>1.8577026594520372E-3</v>
      </c>
      <c r="G25" s="38">
        <v>0.99176808532101457</v>
      </c>
      <c r="J25" s="3" t="s">
        <v>3</v>
      </c>
      <c r="K25" s="7">
        <f>SUM(F11:F132)</f>
        <v>0.15414426513109131</v>
      </c>
      <c r="L25" s="48"/>
    </row>
    <row r="26" spans="2:12" x14ac:dyDescent="0.2">
      <c r="B26" s="29" t="s">
        <v>95</v>
      </c>
      <c r="C26" s="36" t="s">
        <v>26</v>
      </c>
      <c r="D26" s="29" t="s">
        <v>255</v>
      </c>
      <c r="E26" s="35">
        <v>1.2963653112900002</v>
      </c>
      <c r="F26" s="30">
        <v>1.6097513306980525E-3</v>
      </c>
      <c r="G26" s="38">
        <v>0.99337783665171253</v>
      </c>
      <c r="J26" s="23"/>
      <c r="K26" s="14"/>
      <c r="L26" s="23"/>
    </row>
    <row r="27" spans="2:12" x14ac:dyDescent="0.2">
      <c r="B27" s="29" t="s">
        <v>113</v>
      </c>
      <c r="C27" s="29" t="s">
        <v>35</v>
      </c>
      <c r="D27" s="29" t="s">
        <v>306</v>
      </c>
      <c r="E27" s="35">
        <v>1.1398359822852</v>
      </c>
      <c r="F27" s="30">
        <v>1.4153822794249864E-3</v>
      </c>
      <c r="G27" s="38">
        <v>0.99479321893113748</v>
      </c>
      <c r="J27" s="23"/>
      <c r="K27" s="23"/>
      <c r="L27" s="23"/>
    </row>
    <row r="28" spans="2:12" x14ac:dyDescent="0.2">
      <c r="B28" s="29" t="s">
        <v>221</v>
      </c>
      <c r="C28" s="29" t="s">
        <v>222</v>
      </c>
      <c r="D28" s="29" t="s">
        <v>313</v>
      </c>
      <c r="E28" s="35">
        <v>0.76219806101090004</v>
      </c>
      <c r="F28" s="30">
        <v>9.4645338955178199E-4</v>
      </c>
      <c r="G28" s="38">
        <v>0.99573967232068916</v>
      </c>
    </row>
    <row r="29" spans="2:12" x14ac:dyDescent="0.2">
      <c r="B29" s="29" t="s">
        <v>105</v>
      </c>
      <c r="C29" s="29" t="s">
        <v>106</v>
      </c>
      <c r="D29" s="29" t="s">
        <v>263</v>
      </c>
      <c r="E29" s="35">
        <v>0.72271158446729988</v>
      </c>
      <c r="F29" s="30">
        <v>8.9742137087073096E-4</v>
      </c>
      <c r="G29" s="38">
        <v>0.99663709369155995</v>
      </c>
    </row>
    <row r="30" spans="2:12" x14ac:dyDescent="0.2">
      <c r="B30" s="29" t="s">
        <v>226</v>
      </c>
      <c r="C30" s="29" t="s">
        <v>72</v>
      </c>
      <c r="D30" s="29" t="s">
        <v>295</v>
      </c>
      <c r="E30" s="35">
        <v>0.43140432367000003</v>
      </c>
      <c r="F30" s="30">
        <v>5.3569289308245363E-4</v>
      </c>
      <c r="G30" s="38">
        <v>0.99717278658464237</v>
      </c>
    </row>
    <row r="31" spans="2:12" x14ac:dyDescent="0.2">
      <c r="B31" s="29" t="s">
        <v>228</v>
      </c>
      <c r="C31" s="29" t="s">
        <v>229</v>
      </c>
      <c r="D31" s="29" t="s">
        <v>288</v>
      </c>
      <c r="E31" s="35">
        <v>0.3492871186</v>
      </c>
      <c r="F31" s="30">
        <v>4.3372450578960169E-4</v>
      </c>
      <c r="G31" s="38">
        <v>0.99760651109043208</v>
      </c>
    </row>
    <row r="32" spans="2:12" x14ac:dyDescent="0.2">
      <c r="B32" s="29" t="s">
        <v>81</v>
      </c>
      <c r="C32" s="29" t="s">
        <v>19</v>
      </c>
      <c r="D32" s="29" t="s">
        <v>273</v>
      </c>
      <c r="E32" s="35">
        <v>0.33771986027372702</v>
      </c>
      <c r="F32" s="30">
        <v>4.1936095461997256E-4</v>
      </c>
      <c r="G32" s="38">
        <v>0.998025872045052</v>
      </c>
    </row>
    <row r="33" spans="2:7" x14ac:dyDescent="0.2">
      <c r="B33" s="29" t="s">
        <v>224</v>
      </c>
      <c r="C33" s="29" t="s">
        <v>225</v>
      </c>
      <c r="D33" s="29" t="s">
        <v>308</v>
      </c>
      <c r="E33" s="35">
        <v>0.30376740000000002</v>
      </c>
      <c r="F33" s="30">
        <v>3.7720075669573304E-4</v>
      </c>
      <c r="G33" s="38">
        <v>0.99840307280174778</v>
      </c>
    </row>
    <row r="34" spans="2:7" x14ac:dyDescent="0.2">
      <c r="B34" s="29" t="s">
        <v>103</v>
      </c>
      <c r="C34" s="29" t="s">
        <v>32</v>
      </c>
      <c r="D34" s="29" t="s">
        <v>314</v>
      </c>
      <c r="E34" s="35">
        <v>0.30242048408099997</v>
      </c>
      <c r="F34" s="30">
        <v>3.7552823454933961E-4</v>
      </c>
      <c r="G34" s="38">
        <v>0.99877860103629712</v>
      </c>
    </row>
    <row r="35" spans="2:7" x14ac:dyDescent="0.2">
      <c r="B35" s="29" t="s">
        <v>115</v>
      </c>
      <c r="C35" s="29" t="s">
        <v>37</v>
      </c>
      <c r="D35" s="29" t="s">
        <v>315</v>
      </c>
      <c r="E35" s="35">
        <v>0.24556513289999998</v>
      </c>
      <c r="F35" s="30">
        <v>3.0492855371566614E-4</v>
      </c>
      <c r="G35" s="38">
        <v>0.99908352959001279</v>
      </c>
    </row>
    <row r="36" spans="2:7" x14ac:dyDescent="0.2">
      <c r="B36" s="29" t="s">
        <v>131</v>
      </c>
      <c r="C36" s="29" t="s">
        <v>45</v>
      </c>
      <c r="D36" s="29" t="s">
        <v>316</v>
      </c>
      <c r="E36" s="35">
        <v>0.12339474369999999</v>
      </c>
      <c r="F36" s="30">
        <v>1.5322444309664576E-4</v>
      </c>
      <c r="G36" s="38">
        <v>0.99923675403310941</v>
      </c>
    </row>
    <row r="37" spans="2:7" x14ac:dyDescent="0.2">
      <c r="B37" s="29" t="s">
        <v>96</v>
      </c>
      <c r="C37" s="29" t="s">
        <v>27</v>
      </c>
      <c r="D37" s="29" t="s">
        <v>260</v>
      </c>
      <c r="E37" s="35">
        <v>0.11090191071000002</v>
      </c>
      <c r="F37" s="30">
        <v>1.3771156693843589E-4</v>
      </c>
      <c r="G37" s="38">
        <v>0.99937446560004795</v>
      </c>
    </row>
    <row r="38" spans="2:7" x14ac:dyDescent="0.2">
      <c r="B38" s="29" t="s">
        <v>116</v>
      </c>
      <c r="C38" s="29" t="s">
        <v>38</v>
      </c>
      <c r="D38" s="29" t="s">
        <v>317</v>
      </c>
      <c r="E38" s="35">
        <v>0.10689995668246401</v>
      </c>
      <c r="F38" s="30">
        <v>1.3274217230475194E-4</v>
      </c>
      <c r="G38" s="38">
        <v>0.99950720777235269</v>
      </c>
    </row>
    <row r="39" spans="2:7" x14ac:dyDescent="0.2">
      <c r="B39" s="29" t="s">
        <v>97</v>
      </c>
      <c r="C39" s="29" t="s">
        <v>98</v>
      </c>
      <c r="D39" s="29" t="s">
        <v>257</v>
      </c>
      <c r="E39" s="35">
        <v>8.8397841683999973E-2</v>
      </c>
      <c r="F39" s="30">
        <v>1.0976731793297898E-4</v>
      </c>
      <c r="G39" s="38">
        <v>0.99961697509028569</v>
      </c>
    </row>
    <row r="40" spans="2:7" x14ac:dyDescent="0.2">
      <c r="B40" s="29" t="s">
        <v>132</v>
      </c>
      <c r="C40" s="29" t="s">
        <v>406</v>
      </c>
      <c r="D40" s="29" t="s">
        <v>384</v>
      </c>
      <c r="E40" s="35">
        <v>7.4099999999999999E-2</v>
      </c>
      <c r="F40" s="30">
        <v>9.2013086562790533E-5</v>
      </c>
      <c r="G40" s="38">
        <v>0.9997089881768485</v>
      </c>
    </row>
    <row r="41" spans="2:7" x14ac:dyDescent="0.2">
      <c r="B41" s="29" t="s">
        <v>82</v>
      </c>
      <c r="C41" s="29" t="s">
        <v>20</v>
      </c>
      <c r="D41" s="29" t="s">
        <v>318</v>
      </c>
      <c r="E41" s="35">
        <v>7.2402687013480002E-2</v>
      </c>
      <c r="F41" s="30">
        <v>8.9905461640350405E-5</v>
      </c>
      <c r="G41" s="38">
        <v>0.99979889363848884</v>
      </c>
    </row>
    <row r="42" spans="2:7" x14ac:dyDescent="0.2">
      <c r="B42" s="29" t="s">
        <v>99</v>
      </c>
      <c r="C42" s="29" t="s">
        <v>28</v>
      </c>
      <c r="D42" s="29" t="s">
        <v>272</v>
      </c>
      <c r="E42" s="35">
        <v>6.4913200942600002E-2</v>
      </c>
      <c r="F42" s="30">
        <v>8.0605451786764783E-5</v>
      </c>
      <c r="G42" s="38">
        <v>0.99987949909027551</v>
      </c>
    </row>
    <row r="43" spans="2:7" x14ac:dyDescent="0.2">
      <c r="B43" s="29" t="s">
        <v>149</v>
      </c>
      <c r="C43" s="29" t="s">
        <v>150</v>
      </c>
      <c r="D43" s="29" t="s">
        <v>312</v>
      </c>
      <c r="E43" s="35">
        <v>4.3409750000000004E-2</v>
      </c>
      <c r="F43" s="30">
        <v>5.3903712340338688E-5</v>
      </c>
      <c r="G43" s="38">
        <v>0.99993340280261589</v>
      </c>
    </row>
    <row r="44" spans="2:7" x14ac:dyDescent="0.2">
      <c r="B44" s="29" t="s">
        <v>117</v>
      </c>
      <c r="C44" s="29" t="s">
        <v>39</v>
      </c>
      <c r="D44" s="29" t="s">
        <v>320</v>
      </c>
      <c r="E44" s="35">
        <v>2.5638355478778001E-2</v>
      </c>
      <c r="F44" s="30">
        <v>3.1836224318439879E-5</v>
      </c>
      <c r="G44" s="38">
        <v>0.99996523902693435</v>
      </c>
    </row>
    <row r="45" spans="2:7" x14ac:dyDescent="0.2">
      <c r="B45" s="29" t="s">
        <v>104</v>
      </c>
      <c r="C45" s="29" t="s">
        <v>33</v>
      </c>
      <c r="D45" s="29" t="s">
        <v>319</v>
      </c>
      <c r="E45" s="35">
        <v>2.0339182388385002E-2</v>
      </c>
      <c r="F45" s="30">
        <v>2.5256018214829337E-5</v>
      </c>
      <c r="G45" s="38">
        <v>0.99999049504514925</v>
      </c>
    </row>
    <row r="46" spans="2:7" x14ac:dyDescent="0.2">
      <c r="B46" s="29" t="s">
        <v>157</v>
      </c>
      <c r="C46" s="29" t="s">
        <v>420</v>
      </c>
      <c r="D46" s="29" t="s">
        <v>421</v>
      </c>
      <c r="E46" s="35">
        <v>4.759536E-3</v>
      </c>
      <c r="F46" s="30">
        <v>5.9101160319395118E-6</v>
      </c>
      <c r="G46" s="38">
        <v>0.99999640516118127</v>
      </c>
    </row>
    <row r="47" spans="2:7" x14ac:dyDescent="0.2">
      <c r="B47" s="29" t="s">
        <v>219</v>
      </c>
      <c r="C47" s="29" t="s">
        <v>71</v>
      </c>
      <c r="D47" s="29" t="s">
        <v>321</v>
      </c>
      <c r="E47" s="35">
        <v>2.2059820307700003E-3</v>
      </c>
      <c r="F47" s="30">
        <v>2.7392606687341495E-6</v>
      </c>
      <c r="G47" s="38">
        <v>0.99999914442185001</v>
      </c>
    </row>
    <row r="48" spans="2:7" x14ac:dyDescent="0.2">
      <c r="B48" s="29" t="s">
        <v>370</v>
      </c>
      <c r="C48" s="29" t="s">
        <v>417</v>
      </c>
      <c r="D48" s="29" t="s">
        <v>383</v>
      </c>
      <c r="E48" s="35">
        <v>4.6811299999999998E-4</v>
      </c>
      <c r="F48" s="30">
        <v>5.8127560040711956E-7</v>
      </c>
      <c r="G48" s="38">
        <v>0.99999972569745033</v>
      </c>
    </row>
    <row r="49" spans="2:7" x14ac:dyDescent="0.2">
      <c r="B49" s="29" t="s">
        <v>174</v>
      </c>
      <c r="C49" s="29" t="s">
        <v>435</v>
      </c>
      <c r="D49" s="29" t="s">
        <v>281</v>
      </c>
      <c r="E49" s="35">
        <v>1.3307E-4</v>
      </c>
      <c r="F49" s="30">
        <v>1.6523861577477108E-7</v>
      </c>
      <c r="G49" s="38">
        <v>0.99999989093606612</v>
      </c>
    </row>
    <row r="50" spans="2:7" x14ac:dyDescent="0.2">
      <c r="B50" s="29" t="s">
        <v>158</v>
      </c>
      <c r="C50" s="29" t="s">
        <v>442</v>
      </c>
      <c r="D50" s="29" t="s">
        <v>443</v>
      </c>
      <c r="E50" s="35">
        <v>2.9047399999999999E-5</v>
      </c>
      <c r="F50" s="30">
        <v>3.6069378281025665E-8</v>
      </c>
      <c r="G50" s="38">
        <v>0.99999992700544427</v>
      </c>
    </row>
    <row r="51" spans="2:7" x14ac:dyDescent="0.2">
      <c r="B51" s="29" t="s">
        <v>151</v>
      </c>
      <c r="C51" s="29" t="s">
        <v>152</v>
      </c>
      <c r="D51" s="29" t="s">
        <v>323</v>
      </c>
      <c r="E51" s="35">
        <v>1.9783500000000001E-5</v>
      </c>
      <c r="F51" s="30">
        <v>2.456600402179442E-8</v>
      </c>
      <c r="G51" s="38">
        <v>0.99999995157144828</v>
      </c>
    </row>
    <row r="52" spans="2:7" x14ac:dyDescent="0.2">
      <c r="B52" s="29" t="s">
        <v>210</v>
      </c>
      <c r="C52" s="29" t="s">
        <v>211</v>
      </c>
      <c r="D52" s="29" t="s">
        <v>322</v>
      </c>
      <c r="E52" s="35">
        <v>1.58875E-5</v>
      </c>
      <c r="F52" s="30">
        <v>1.9728176960409372E-8</v>
      </c>
      <c r="G52" s="38">
        <v>0.99999997129962526</v>
      </c>
    </row>
    <row r="53" spans="2:7" x14ac:dyDescent="0.2">
      <c r="B53" s="29" t="s">
        <v>114</v>
      </c>
      <c r="C53" s="29" t="s">
        <v>36</v>
      </c>
      <c r="D53" s="29" t="s">
        <v>259</v>
      </c>
      <c r="E53" s="35">
        <v>1.3084766000000001E-5</v>
      </c>
      <c r="F53" s="30">
        <v>1.6247904272764624E-8</v>
      </c>
      <c r="G53" s="38">
        <v>0.9999999875475295</v>
      </c>
    </row>
    <row r="54" spans="2:7" x14ac:dyDescent="0.2">
      <c r="B54" s="29" t="s">
        <v>252</v>
      </c>
      <c r="C54" s="29" t="s">
        <v>398</v>
      </c>
      <c r="D54" s="29" t="s">
        <v>399</v>
      </c>
      <c r="E54" s="35">
        <v>5.4751650000000006E-6</v>
      </c>
      <c r="F54" s="30">
        <v>6.7987426597916472E-9</v>
      </c>
      <c r="G54" s="38">
        <v>0.99999999434627229</v>
      </c>
    </row>
    <row r="55" spans="2:7" x14ac:dyDescent="0.2">
      <c r="B55" s="29" t="s">
        <v>112</v>
      </c>
      <c r="C55" s="29" t="s">
        <v>34</v>
      </c>
      <c r="D55" s="29" t="s">
        <v>286</v>
      </c>
      <c r="E55" s="35">
        <v>3.327106E-6</v>
      </c>
      <c r="F55" s="30">
        <v>4.1314074545422373E-9</v>
      </c>
      <c r="G55" s="38">
        <v>0.99999999847767973</v>
      </c>
    </row>
    <row r="56" spans="2:7" x14ac:dyDescent="0.2">
      <c r="B56" s="29" t="s">
        <v>110</v>
      </c>
      <c r="C56" s="29" t="s">
        <v>404</v>
      </c>
      <c r="D56" s="29" t="s">
        <v>405</v>
      </c>
      <c r="E56" s="35">
        <v>1.1242899999999999E-6</v>
      </c>
      <c r="F56" s="30">
        <v>1.3960781793748956E-9</v>
      </c>
      <c r="G56" s="38">
        <v>0.99999999987375787</v>
      </c>
    </row>
    <row r="57" spans="2:7" x14ac:dyDescent="0.2">
      <c r="B57" s="29" t="s">
        <v>108</v>
      </c>
      <c r="C57" s="29" t="s">
        <v>418</v>
      </c>
      <c r="D57" s="29" t="s">
        <v>419</v>
      </c>
      <c r="E57" s="35">
        <v>8.6783099999999996E-8</v>
      </c>
      <c r="F57" s="30">
        <v>1.0776222526973424E-10</v>
      </c>
      <c r="G57" s="38">
        <v>0.99999999998152</v>
      </c>
    </row>
    <row r="58" spans="2:7" x14ac:dyDescent="0.2">
      <c r="B58" s="29" t="s">
        <v>107</v>
      </c>
      <c r="C58" s="29" t="s">
        <v>412</v>
      </c>
      <c r="D58" s="29" t="s">
        <v>413</v>
      </c>
      <c r="E58" s="35">
        <v>8.0457559999999997E-9</v>
      </c>
      <c r="F58" s="30">
        <v>9.9907536206624996E-12</v>
      </c>
      <c r="G58" s="38">
        <v>0.99999999999151079</v>
      </c>
    </row>
    <row r="59" spans="2:7" x14ac:dyDescent="0.2">
      <c r="B59" s="29" t="s">
        <v>93</v>
      </c>
      <c r="C59" s="29" t="s">
        <v>94</v>
      </c>
      <c r="D59" s="29" t="s">
        <v>324</v>
      </c>
      <c r="E59" s="35">
        <v>6.8365900000000003E-9</v>
      </c>
      <c r="F59" s="30">
        <v>8.4892813422983555E-12</v>
      </c>
      <c r="G59" s="38">
        <v>1</v>
      </c>
    </row>
    <row r="60" spans="2:7" x14ac:dyDescent="0.2">
      <c r="B60" s="29" t="s">
        <v>237</v>
      </c>
      <c r="C60" s="29" t="s">
        <v>439</v>
      </c>
      <c r="D60" s="29" t="s">
        <v>440</v>
      </c>
      <c r="E60" s="35">
        <v>0</v>
      </c>
      <c r="F60" s="30">
        <v>0</v>
      </c>
      <c r="G60" s="38">
        <v>1</v>
      </c>
    </row>
    <row r="61" spans="2:7" x14ac:dyDescent="0.2">
      <c r="B61" s="29" t="s">
        <v>120</v>
      </c>
      <c r="C61" s="29" t="s">
        <v>42</v>
      </c>
      <c r="D61" s="29" t="s">
        <v>330</v>
      </c>
      <c r="E61" s="35">
        <v>0</v>
      </c>
      <c r="F61" s="30">
        <v>0</v>
      </c>
      <c r="G61" s="38">
        <v>1</v>
      </c>
    </row>
    <row r="62" spans="2:7" x14ac:dyDescent="0.2">
      <c r="B62" s="29" t="s">
        <v>146</v>
      </c>
      <c r="C62" s="29" t="s">
        <v>437</v>
      </c>
      <c r="D62" s="29" t="s">
        <v>438</v>
      </c>
      <c r="E62" s="35">
        <v>0</v>
      </c>
      <c r="F62" s="30">
        <v>0</v>
      </c>
      <c r="G62" s="38">
        <v>1</v>
      </c>
    </row>
    <row r="63" spans="2:7" x14ac:dyDescent="0.2">
      <c r="B63" s="29" t="s">
        <v>186</v>
      </c>
      <c r="C63" s="29" t="s">
        <v>187</v>
      </c>
      <c r="D63" s="29" t="s">
        <v>350</v>
      </c>
      <c r="E63" s="35">
        <v>0</v>
      </c>
      <c r="F63" s="30">
        <v>0</v>
      </c>
      <c r="G63" s="38">
        <v>1</v>
      </c>
    </row>
    <row r="64" spans="2:7" x14ac:dyDescent="0.2">
      <c r="B64" s="29" t="s">
        <v>197</v>
      </c>
      <c r="C64" s="29" t="s">
        <v>368</v>
      </c>
      <c r="D64" s="29" t="s">
        <v>369</v>
      </c>
      <c r="E64" s="35">
        <v>0</v>
      </c>
      <c r="F64" s="30">
        <v>0</v>
      </c>
      <c r="G64" s="38">
        <v>1</v>
      </c>
    </row>
    <row r="65" spans="2:7" x14ac:dyDescent="0.2">
      <c r="B65" s="29" t="s">
        <v>208</v>
      </c>
      <c r="C65" s="29" t="s">
        <v>209</v>
      </c>
      <c r="D65" s="29" t="s">
        <v>297</v>
      </c>
      <c r="E65" s="35">
        <v>0</v>
      </c>
      <c r="F65" s="30">
        <v>0</v>
      </c>
      <c r="G65" s="38">
        <v>1</v>
      </c>
    </row>
    <row r="66" spans="2:7" x14ac:dyDescent="0.2">
      <c r="B66" s="29" t="s">
        <v>159</v>
      </c>
      <c r="C66" s="29" t="s">
        <v>67</v>
      </c>
      <c r="D66" s="29" t="s">
        <v>258</v>
      </c>
      <c r="E66" s="35">
        <v>0</v>
      </c>
      <c r="F66" s="30">
        <v>0</v>
      </c>
      <c r="G66" s="38">
        <v>1</v>
      </c>
    </row>
    <row r="67" spans="2:7" x14ac:dyDescent="0.2">
      <c r="B67" s="29" t="s">
        <v>167</v>
      </c>
      <c r="C67" s="29" t="s">
        <v>431</v>
      </c>
      <c r="D67" s="29" t="s">
        <v>290</v>
      </c>
      <c r="E67" s="35">
        <v>0</v>
      </c>
      <c r="F67" s="30">
        <v>0</v>
      </c>
      <c r="G67" s="38">
        <v>1</v>
      </c>
    </row>
    <row r="68" spans="2:7" x14ac:dyDescent="0.2">
      <c r="B68" s="29" t="s">
        <v>234</v>
      </c>
      <c r="C68" s="29" t="s">
        <v>235</v>
      </c>
      <c r="D68" s="29" t="s">
        <v>357</v>
      </c>
      <c r="E68" s="35">
        <v>0</v>
      </c>
      <c r="F68" s="30">
        <v>0</v>
      </c>
      <c r="G68" s="38">
        <v>1</v>
      </c>
    </row>
    <row r="69" spans="2:7" x14ac:dyDescent="0.2">
      <c r="B69" s="29" t="s">
        <v>175</v>
      </c>
      <c r="C69" s="29" t="s">
        <v>409</v>
      </c>
      <c r="D69" s="29" t="s">
        <v>387</v>
      </c>
      <c r="E69" s="35">
        <v>0</v>
      </c>
      <c r="F69" s="30">
        <v>0</v>
      </c>
      <c r="G69" s="38">
        <v>1</v>
      </c>
    </row>
    <row r="70" spans="2:7" x14ac:dyDescent="0.2">
      <c r="B70" s="29" t="s">
        <v>188</v>
      </c>
      <c r="C70" s="29" t="s">
        <v>411</v>
      </c>
      <c r="D70" s="29" t="s">
        <v>386</v>
      </c>
      <c r="E70" s="35">
        <v>0</v>
      </c>
      <c r="F70" s="30">
        <v>0</v>
      </c>
      <c r="G70" s="38">
        <v>1</v>
      </c>
    </row>
    <row r="71" spans="2:7" x14ac:dyDescent="0.2">
      <c r="B71" s="29" t="s">
        <v>198</v>
      </c>
      <c r="C71" s="29" t="s">
        <v>400</v>
      </c>
      <c r="D71" s="29" t="s">
        <v>401</v>
      </c>
      <c r="E71" s="35">
        <v>0</v>
      </c>
      <c r="F71" s="30">
        <v>0</v>
      </c>
      <c r="G71" s="38">
        <v>1</v>
      </c>
    </row>
    <row r="72" spans="2:7" x14ac:dyDescent="0.2">
      <c r="B72" s="29" t="s">
        <v>160</v>
      </c>
      <c r="C72" s="29" t="s">
        <v>47</v>
      </c>
      <c r="D72" s="29" t="s">
        <v>285</v>
      </c>
      <c r="E72" s="35">
        <v>0</v>
      </c>
      <c r="F72" s="30">
        <v>0</v>
      </c>
      <c r="G72" s="38">
        <v>1</v>
      </c>
    </row>
    <row r="73" spans="2:7" x14ac:dyDescent="0.2">
      <c r="B73" s="29" t="s">
        <v>138</v>
      </c>
      <c r="C73" s="29" t="s">
        <v>52</v>
      </c>
      <c r="D73" s="29" t="s">
        <v>335</v>
      </c>
      <c r="E73" s="35">
        <v>0</v>
      </c>
      <c r="F73" s="30">
        <v>0</v>
      </c>
      <c r="G73" s="38">
        <v>1</v>
      </c>
    </row>
    <row r="74" spans="2:7" x14ac:dyDescent="0.2">
      <c r="B74" s="29" t="s">
        <v>121</v>
      </c>
      <c r="C74" s="29" t="s">
        <v>122</v>
      </c>
      <c r="D74" s="29" t="s">
        <v>331</v>
      </c>
      <c r="E74" s="35">
        <v>0</v>
      </c>
      <c r="F74" s="30">
        <v>0</v>
      </c>
      <c r="G74" s="38">
        <v>1</v>
      </c>
    </row>
    <row r="75" spans="2:7" x14ac:dyDescent="0.2">
      <c r="B75" s="29" t="s">
        <v>124</v>
      </c>
      <c r="C75" s="29" t="s">
        <v>43</v>
      </c>
      <c r="D75" s="29" t="s">
        <v>307</v>
      </c>
      <c r="E75" s="35">
        <v>0</v>
      </c>
      <c r="F75" s="30">
        <v>0</v>
      </c>
      <c r="G75" s="38">
        <v>1</v>
      </c>
    </row>
    <row r="76" spans="2:7" x14ac:dyDescent="0.2">
      <c r="B76" s="29" t="s">
        <v>134</v>
      </c>
      <c r="C76" s="29" t="s">
        <v>49</v>
      </c>
      <c r="D76" s="29" t="s">
        <v>284</v>
      </c>
      <c r="E76" s="35">
        <v>0</v>
      </c>
      <c r="F76" s="30">
        <v>0</v>
      </c>
      <c r="G76" s="38">
        <v>1</v>
      </c>
    </row>
    <row r="77" spans="2:7" x14ac:dyDescent="0.2">
      <c r="B77" s="29" t="s">
        <v>140</v>
      </c>
      <c r="C77" s="29" t="s">
        <v>54</v>
      </c>
      <c r="D77" s="29" t="s">
        <v>337</v>
      </c>
      <c r="E77" s="35">
        <v>0</v>
      </c>
      <c r="F77" s="30">
        <v>0</v>
      </c>
      <c r="G77" s="38">
        <v>1</v>
      </c>
    </row>
    <row r="78" spans="2:7" x14ac:dyDescent="0.2">
      <c r="B78" s="29" t="s">
        <v>162</v>
      </c>
      <c r="C78" s="29" t="s">
        <v>436</v>
      </c>
      <c r="D78" s="29" t="s">
        <v>391</v>
      </c>
      <c r="E78" s="35">
        <v>0</v>
      </c>
      <c r="F78" s="30">
        <v>0</v>
      </c>
      <c r="G78" s="38">
        <v>1</v>
      </c>
    </row>
    <row r="79" spans="2:7" x14ac:dyDescent="0.2">
      <c r="B79" s="29" t="s">
        <v>170</v>
      </c>
      <c r="C79" s="29" t="s">
        <v>432</v>
      </c>
      <c r="D79" s="29" t="s">
        <v>392</v>
      </c>
      <c r="E79" s="35">
        <v>0</v>
      </c>
      <c r="F79" s="30">
        <v>0</v>
      </c>
      <c r="G79" s="38">
        <v>1</v>
      </c>
    </row>
    <row r="80" spans="2:7" x14ac:dyDescent="0.2">
      <c r="B80" s="29" t="s">
        <v>177</v>
      </c>
      <c r="C80" s="29" t="s">
        <v>178</v>
      </c>
      <c r="D80" s="29" t="s">
        <v>346</v>
      </c>
      <c r="E80" s="35">
        <v>0</v>
      </c>
      <c r="F80" s="30">
        <v>0</v>
      </c>
      <c r="G80" s="38">
        <v>1</v>
      </c>
    </row>
    <row r="81" spans="2:7" x14ac:dyDescent="0.2">
      <c r="B81" s="29" t="s">
        <v>190</v>
      </c>
      <c r="C81" s="29" t="s">
        <v>422</v>
      </c>
      <c r="D81" s="29" t="s">
        <v>423</v>
      </c>
      <c r="E81" s="35">
        <v>0</v>
      </c>
      <c r="F81" s="30">
        <v>0</v>
      </c>
      <c r="G81" s="38">
        <v>1</v>
      </c>
    </row>
    <row r="82" spans="2:7" x14ac:dyDescent="0.2">
      <c r="B82" s="29" t="s">
        <v>200</v>
      </c>
      <c r="C82" s="29" t="s">
        <v>201</v>
      </c>
      <c r="D82" s="29" t="s">
        <v>351</v>
      </c>
      <c r="E82" s="35">
        <v>0</v>
      </c>
      <c r="F82" s="30">
        <v>0</v>
      </c>
      <c r="G82" s="38">
        <v>1</v>
      </c>
    </row>
    <row r="83" spans="2:7" x14ac:dyDescent="0.2">
      <c r="B83" s="29" t="s">
        <v>213</v>
      </c>
      <c r="C83" s="29" t="s">
        <v>214</v>
      </c>
      <c r="D83" s="29" t="s">
        <v>325</v>
      </c>
      <c r="E83" s="35">
        <v>0</v>
      </c>
      <c r="F83" s="30">
        <v>0</v>
      </c>
      <c r="G83" s="38">
        <v>1</v>
      </c>
    </row>
    <row r="84" spans="2:7" x14ac:dyDescent="0.2">
      <c r="B84" s="29" t="s">
        <v>125</v>
      </c>
      <c r="C84" s="29" t="s">
        <v>126</v>
      </c>
      <c r="D84" s="29" t="s">
        <v>332</v>
      </c>
      <c r="E84" s="35">
        <v>0</v>
      </c>
      <c r="F84" s="30">
        <v>0</v>
      </c>
      <c r="G84" s="38">
        <v>1</v>
      </c>
    </row>
    <row r="85" spans="2:7" x14ac:dyDescent="0.2">
      <c r="B85" s="29" t="s">
        <v>135</v>
      </c>
      <c r="C85" s="29" t="s">
        <v>50</v>
      </c>
      <c r="D85" s="29" t="s">
        <v>333</v>
      </c>
      <c r="E85" s="35">
        <v>0</v>
      </c>
      <c r="F85" s="30">
        <v>0</v>
      </c>
      <c r="G85" s="38">
        <v>1</v>
      </c>
    </row>
    <row r="86" spans="2:7" x14ac:dyDescent="0.2">
      <c r="B86" s="29" t="s">
        <v>141</v>
      </c>
      <c r="C86" s="29" t="s">
        <v>142</v>
      </c>
      <c r="D86" s="29" t="s">
        <v>338</v>
      </c>
      <c r="E86" s="35">
        <v>0</v>
      </c>
      <c r="F86" s="30">
        <v>0</v>
      </c>
      <c r="G86" s="38">
        <v>1</v>
      </c>
    </row>
    <row r="87" spans="2:7" x14ac:dyDescent="0.2">
      <c r="B87" s="29" t="s">
        <v>163</v>
      </c>
      <c r="C87" s="29" t="s">
        <v>63</v>
      </c>
      <c r="D87" s="29" t="s">
        <v>271</v>
      </c>
      <c r="E87" s="35">
        <v>0</v>
      </c>
      <c r="F87" s="30">
        <v>0</v>
      </c>
      <c r="G87" s="38">
        <v>1</v>
      </c>
    </row>
    <row r="88" spans="2:7" x14ac:dyDescent="0.2">
      <c r="B88" s="29" t="s">
        <v>371</v>
      </c>
      <c r="C88" s="29" t="s">
        <v>429</v>
      </c>
      <c r="D88" s="29" t="s">
        <v>430</v>
      </c>
      <c r="E88" s="35">
        <v>0</v>
      </c>
      <c r="F88" s="30">
        <v>0</v>
      </c>
      <c r="G88" s="38">
        <v>1</v>
      </c>
    </row>
    <row r="89" spans="2:7" x14ac:dyDescent="0.2">
      <c r="B89" s="29" t="s">
        <v>179</v>
      </c>
      <c r="C89" s="29" t="s">
        <v>416</v>
      </c>
      <c r="D89" s="29" t="s">
        <v>389</v>
      </c>
      <c r="E89" s="35">
        <v>0</v>
      </c>
      <c r="F89" s="30">
        <v>0</v>
      </c>
      <c r="G89" s="38">
        <v>1</v>
      </c>
    </row>
    <row r="90" spans="2:7" x14ac:dyDescent="0.2">
      <c r="B90" s="29" t="s">
        <v>191</v>
      </c>
      <c r="C90" s="29" t="s">
        <v>426</v>
      </c>
      <c r="D90" s="29" t="s">
        <v>427</v>
      </c>
      <c r="E90" s="35">
        <v>0</v>
      </c>
      <c r="F90" s="30">
        <v>0</v>
      </c>
      <c r="G90" s="38">
        <v>1</v>
      </c>
    </row>
    <row r="91" spans="2:7" x14ac:dyDescent="0.2">
      <c r="B91" s="29" t="s">
        <v>202</v>
      </c>
      <c r="C91" s="29" t="s">
        <v>444</v>
      </c>
      <c r="D91" s="29" t="s">
        <v>445</v>
      </c>
      <c r="E91" s="35">
        <v>0</v>
      </c>
      <c r="F91" s="30">
        <v>0</v>
      </c>
      <c r="G91" s="38">
        <v>1</v>
      </c>
    </row>
    <row r="92" spans="2:7" x14ac:dyDescent="0.2">
      <c r="B92" s="29" t="s">
        <v>215</v>
      </c>
      <c r="C92" s="29" t="s">
        <v>216</v>
      </c>
      <c r="D92" s="29" t="s">
        <v>353</v>
      </c>
      <c r="E92" s="35">
        <v>0</v>
      </c>
      <c r="F92" s="30">
        <v>0</v>
      </c>
      <c r="G92" s="38">
        <v>1</v>
      </c>
    </row>
    <row r="93" spans="2:7" x14ac:dyDescent="0.2">
      <c r="B93" s="29" t="s">
        <v>227</v>
      </c>
      <c r="C93" s="29" t="s">
        <v>446</v>
      </c>
      <c r="D93" s="29" t="s">
        <v>447</v>
      </c>
      <c r="E93" s="35">
        <v>0</v>
      </c>
      <c r="F93" s="30">
        <v>0</v>
      </c>
      <c r="G93" s="38">
        <v>1</v>
      </c>
    </row>
    <row r="94" spans="2:7" x14ac:dyDescent="0.2">
      <c r="B94" s="29" t="s">
        <v>123</v>
      </c>
      <c r="C94" s="29" t="s">
        <v>402</v>
      </c>
      <c r="D94" s="29" t="s">
        <v>403</v>
      </c>
      <c r="E94" s="35">
        <v>0</v>
      </c>
      <c r="F94" s="30">
        <v>0</v>
      </c>
      <c r="G94" s="38">
        <v>1</v>
      </c>
    </row>
    <row r="95" spans="2:7" x14ac:dyDescent="0.2">
      <c r="B95" s="29" t="s">
        <v>133</v>
      </c>
      <c r="C95" s="29" t="s">
        <v>48</v>
      </c>
      <c r="D95" s="29" t="s">
        <v>283</v>
      </c>
      <c r="E95" s="35">
        <v>0</v>
      </c>
      <c r="F95" s="30">
        <v>0</v>
      </c>
      <c r="G95" s="38">
        <v>1</v>
      </c>
    </row>
    <row r="96" spans="2:7" x14ac:dyDescent="0.2">
      <c r="B96" s="29" t="s">
        <v>139</v>
      </c>
      <c r="C96" s="29" t="s">
        <v>53</v>
      </c>
      <c r="D96" s="29" t="s">
        <v>336</v>
      </c>
      <c r="E96" s="35">
        <v>0</v>
      </c>
      <c r="F96" s="30">
        <v>0</v>
      </c>
      <c r="G96" s="38">
        <v>1</v>
      </c>
    </row>
    <row r="97" spans="2:7" x14ac:dyDescent="0.2">
      <c r="B97" s="29" t="s">
        <v>161</v>
      </c>
      <c r="C97" s="29" t="s">
        <v>46</v>
      </c>
      <c r="D97" s="29" t="s">
        <v>341</v>
      </c>
      <c r="E97" s="35">
        <v>0</v>
      </c>
      <c r="F97" s="30">
        <v>0</v>
      </c>
      <c r="G97" s="38">
        <v>1</v>
      </c>
    </row>
    <row r="98" spans="2:7" x14ac:dyDescent="0.2">
      <c r="B98" s="29" t="s">
        <v>168</v>
      </c>
      <c r="C98" s="29" t="s">
        <v>169</v>
      </c>
      <c r="D98" s="29" t="s">
        <v>343</v>
      </c>
      <c r="E98" s="35">
        <v>0</v>
      </c>
      <c r="F98" s="30">
        <v>0</v>
      </c>
      <c r="G98" s="38">
        <v>1</v>
      </c>
    </row>
    <row r="99" spans="2:7" x14ac:dyDescent="0.2">
      <c r="B99" s="29" t="s">
        <v>176</v>
      </c>
      <c r="C99" s="29" t="s">
        <v>407</v>
      </c>
      <c r="D99" s="29" t="s">
        <v>388</v>
      </c>
      <c r="E99" s="35">
        <v>0</v>
      </c>
      <c r="F99" s="30">
        <v>0</v>
      </c>
      <c r="G99" s="38">
        <v>1</v>
      </c>
    </row>
    <row r="100" spans="2:7" x14ac:dyDescent="0.2">
      <c r="B100" s="29" t="s">
        <v>189</v>
      </c>
      <c r="C100" s="29" t="s">
        <v>410</v>
      </c>
      <c r="D100" s="29" t="s">
        <v>393</v>
      </c>
      <c r="E100" s="35">
        <v>0</v>
      </c>
      <c r="F100" s="30">
        <v>0</v>
      </c>
      <c r="G100" s="38">
        <v>1</v>
      </c>
    </row>
    <row r="101" spans="2:7" x14ac:dyDescent="0.2">
      <c r="B101" s="29" t="s">
        <v>199</v>
      </c>
      <c r="C101" s="29" t="s">
        <v>397</v>
      </c>
      <c r="D101" s="29" t="s">
        <v>390</v>
      </c>
      <c r="E101" s="35">
        <v>0</v>
      </c>
      <c r="F101" s="30">
        <v>0</v>
      </c>
      <c r="G101" s="38">
        <v>1</v>
      </c>
    </row>
    <row r="102" spans="2:7" x14ac:dyDescent="0.2">
      <c r="B102" s="29" t="s">
        <v>212</v>
      </c>
      <c r="C102" s="29" t="s">
        <v>433</v>
      </c>
      <c r="D102" s="29" t="s">
        <v>434</v>
      </c>
      <c r="E102" s="35">
        <v>0</v>
      </c>
      <c r="F102" s="30">
        <v>0</v>
      </c>
      <c r="G102" s="38">
        <v>1</v>
      </c>
    </row>
    <row r="103" spans="2:7" x14ac:dyDescent="0.2">
      <c r="B103" s="29" t="s">
        <v>232</v>
      </c>
      <c r="C103" s="29" t="s">
        <v>233</v>
      </c>
      <c r="D103" s="29" t="s">
        <v>356</v>
      </c>
      <c r="E103" s="35">
        <v>0</v>
      </c>
      <c r="F103" s="30">
        <v>0</v>
      </c>
      <c r="G103" s="38">
        <v>1</v>
      </c>
    </row>
    <row r="104" spans="2:7" x14ac:dyDescent="0.2">
      <c r="B104" s="29" t="s">
        <v>184</v>
      </c>
      <c r="C104" s="29" t="s">
        <v>185</v>
      </c>
      <c r="D104" s="29" t="s">
        <v>349</v>
      </c>
      <c r="E104" s="35">
        <v>0</v>
      </c>
      <c r="F104" s="30">
        <v>0</v>
      </c>
      <c r="G104" s="38">
        <v>1</v>
      </c>
    </row>
    <row r="105" spans="2:7" x14ac:dyDescent="0.2">
      <c r="B105" s="29" t="s">
        <v>195</v>
      </c>
      <c r="C105" s="29" t="s">
        <v>196</v>
      </c>
      <c r="D105" s="29" t="s">
        <v>277</v>
      </c>
      <c r="E105" s="35">
        <v>0</v>
      </c>
      <c r="F105" s="30">
        <v>0</v>
      </c>
      <c r="G105" s="38">
        <v>1</v>
      </c>
    </row>
    <row r="106" spans="2:7" x14ac:dyDescent="0.2">
      <c r="B106" s="29" t="s">
        <v>206</v>
      </c>
      <c r="C106" s="29" t="s">
        <v>207</v>
      </c>
      <c r="D106" s="29" t="s">
        <v>301</v>
      </c>
      <c r="E106" s="35">
        <v>0</v>
      </c>
      <c r="F106" s="30">
        <v>0</v>
      </c>
      <c r="G106" s="38">
        <v>1</v>
      </c>
    </row>
    <row r="107" spans="2:7" x14ac:dyDescent="0.2">
      <c r="B107" s="29" t="s">
        <v>118</v>
      </c>
      <c r="C107" s="29" t="s">
        <v>40</v>
      </c>
      <c r="D107" s="29" t="s">
        <v>329</v>
      </c>
      <c r="E107" s="35">
        <v>0</v>
      </c>
      <c r="F107" s="30">
        <v>0</v>
      </c>
      <c r="G107" s="38">
        <v>1</v>
      </c>
    </row>
    <row r="108" spans="2:7" x14ac:dyDescent="0.2">
      <c r="B108" s="29" t="s">
        <v>129</v>
      </c>
      <c r="C108" s="29" t="s">
        <v>448</v>
      </c>
      <c r="D108" s="29" t="s">
        <v>449</v>
      </c>
      <c r="E108" s="35">
        <v>0</v>
      </c>
      <c r="F108" s="30">
        <v>0</v>
      </c>
      <c r="G108" s="38">
        <v>1</v>
      </c>
    </row>
    <row r="109" spans="2:7" x14ac:dyDescent="0.2">
      <c r="B109" s="29" t="s">
        <v>137</v>
      </c>
      <c r="C109" s="29" t="s">
        <v>51</v>
      </c>
      <c r="D109" s="29" t="s">
        <v>334</v>
      </c>
      <c r="E109" s="35">
        <v>0</v>
      </c>
      <c r="F109" s="30">
        <v>0</v>
      </c>
      <c r="G109" s="38">
        <v>1</v>
      </c>
    </row>
    <row r="110" spans="2:7" x14ac:dyDescent="0.2">
      <c r="B110" s="29" t="s">
        <v>100</v>
      </c>
      <c r="C110" s="29" t="s">
        <v>29</v>
      </c>
      <c r="D110" s="29" t="s">
        <v>269</v>
      </c>
      <c r="E110" s="35">
        <v>0</v>
      </c>
      <c r="F110" s="30">
        <v>0</v>
      </c>
      <c r="G110" s="38">
        <v>1</v>
      </c>
    </row>
    <row r="111" spans="2:7" x14ac:dyDescent="0.2">
      <c r="B111" s="29" t="s">
        <v>127</v>
      </c>
      <c r="C111" s="29" t="s">
        <v>128</v>
      </c>
      <c r="D111" s="29" t="s">
        <v>327</v>
      </c>
      <c r="E111" s="35">
        <v>0</v>
      </c>
      <c r="F111" s="30">
        <v>0</v>
      </c>
      <c r="G111" s="38">
        <v>1</v>
      </c>
    </row>
    <row r="112" spans="2:7" x14ac:dyDescent="0.2">
      <c r="B112" s="29" t="s">
        <v>136</v>
      </c>
      <c r="C112" s="29" t="s">
        <v>414</v>
      </c>
      <c r="D112" s="29" t="s">
        <v>415</v>
      </c>
      <c r="E112" s="35">
        <v>0</v>
      </c>
      <c r="F112" s="30">
        <v>0</v>
      </c>
      <c r="G112" s="38">
        <v>1</v>
      </c>
    </row>
    <row r="113" spans="2:7" x14ac:dyDescent="0.2">
      <c r="B113" s="29" t="s">
        <v>143</v>
      </c>
      <c r="C113" s="29" t="s">
        <v>144</v>
      </c>
      <c r="D113" s="29" t="s">
        <v>339</v>
      </c>
      <c r="E113" s="35">
        <v>0</v>
      </c>
      <c r="F113" s="30">
        <v>0</v>
      </c>
      <c r="G113" s="38">
        <v>1</v>
      </c>
    </row>
    <row r="114" spans="2:7" x14ac:dyDescent="0.2">
      <c r="B114" s="29" t="s">
        <v>156</v>
      </c>
      <c r="C114" s="29" t="s">
        <v>59</v>
      </c>
      <c r="D114" s="29" t="s">
        <v>340</v>
      </c>
      <c r="E114" s="35">
        <v>0</v>
      </c>
      <c r="F114" s="30">
        <v>0</v>
      </c>
      <c r="G114" s="38">
        <v>1</v>
      </c>
    </row>
    <row r="115" spans="2:7" x14ac:dyDescent="0.2">
      <c r="B115" s="29" t="s">
        <v>164</v>
      </c>
      <c r="C115" s="29" t="s">
        <v>64</v>
      </c>
      <c r="D115" s="29" t="s">
        <v>342</v>
      </c>
      <c r="E115" s="35">
        <v>0</v>
      </c>
      <c r="F115" s="30">
        <v>0</v>
      </c>
      <c r="G115" s="38">
        <v>1</v>
      </c>
    </row>
    <row r="116" spans="2:7" x14ac:dyDescent="0.2">
      <c r="B116" s="29" t="s">
        <v>171</v>
      </c>
      <c r="C116" s="29" t="s">
        <v>61</v>
      </c>
      <c r="D116" s="29" t="s">
        <v>344</v>
      </c>
      <c r="E116" s="35">
        <v>0</v>
      </c>
      <c r="F116" s="30">
        <v>0</v>
      </c>
      <c r="G116" s="38">
        <v>1</v>
      </c>
    </row>
    <row r="117" spans="2:7" x14ac:dyDescent="0.2">
      <c r="B117" s="29" t="s">
        <v>180</v>
      </c>
      <c r="C117" s="29" t="s">
        <v>181</v>
      </c>
      <c r="D117" s="29" t="s">
        <v>347</v>
      </c>
      <c r="E117" s="35">
        <v>0</v>
      </c>
      <c r="F117" s="30">
        <v>0</v>
      </c>
      <c r="G117" s="38">
        <v>1</v>
      </c>
    </row>
    <row r="118" spans="2:7" x14ac:dyDescent="0.2">
      <c r="B118" s="29" t="s">
        <v>192</v>
      </c>
      <c r="C118" s="29" t="s">
        <v>424</v>
      </c>
      <c r="D118" s="29" t="s">
        <v>425</v>
      </c>
      <c r="E118" s="35">
        <v>0</v>
      </c>
      <c r="F118" s="30">
        <v>0</v>
      </c>
      <c r="G118" s="38">
        <v>1</v>
      </c>
    </row>
    <row r="119" spans="2:7" x14ac:dyDescent="0.2">
      <c r="B119" s="29" t="s">
        <v>203</v>
      </c>
      <c r="C119" s="29" t="s">
        <v>204</v>
      </c>
      <c r="D119" s="29" t="s">
        <v>279</v>
      </c>
      <c r="E119" s="35">
        <v>0</v>
      </c>
      <c r="F119" s="30">
        <v>0</v>
      </c>
      <c r="G119" s="38">
        <v>1</v>
      </c>
    </row>
    <row r="120" spans="2:7" x14ac:dyDescent="0.2">
      <c r="B120" s="29" t="s">
        <v>217</v>
      </c>
      <c r="C120" s="29" t="s">
        <v>218</v>
      </c>
      <c r="D120" s="29" t="s">
        <v>354</v>
      </c>
      <c r="E120" s="35">
        <v>0</v>
      </c>
      <c r="F120" s="30">
        <v>0</v>
      </c>
      <c r="G120" s="38">
        <v>1</v>
      </c>
    </row>
    <row r="121" spans="2:7" x14ac:dyDescent="0.2">
      <c r="B121" s="29" t="s">
        <v>166</v>
      </c>
      <c r="C121" s="29" t="s">
        <v>66</v>
      </c>
      <c r="D121" s="29" t="s">
        <v>264</v>
      </c>
      <c r="E121" s="35">
        <v>0</v>
      </c>
      <c r="F121" s="30">
        <v>0</v>
      </c>
      <c r="G121" s="38">
        <v>1</v>
      </c>
    </row>
    <row r="122" spans="2:7" x14ac:dyDescent="0.2">
      <c r="B122" s="29" t="s">
        <v>145</v>
      </c>
      <c r="C122" s="29" t="s">
        <v>408</v>
      </c>
      <c r="D122" s="29" t="s">
        <v>381</v>
      </c>
      <c r="E122" s="35">
        <v>0</v>
      </c>
      <c r="F122" s="30">
        <v>0</v>
      </c>
      <c r="G122" s="38">
        <v>1</v>
      </c>
    </row>
    <row r="123" spans="2:7" x14ac:dyDescent="0.2">
      <c r="B123" s="29" t="s">
        <v>148</v>
      </c>
      <c r="C123" s="29" t="s">
        <v>56</v>
      </c>
      <c r="D123" s="29" t="s">
        <v>326</v>
      </c>
      <c r="E123" s="35">
        <v>0</v>
      </c>
      <c r="F123" s="30">
        <v>0</v>
      </c>
      <c r="G123" s="38">
        <v>1</v>
      </c>
    </row>
    <row r="124" spans="2:7" x14ac:dyDescent="0.2">
      <c r="B124" s="29" t="s">
        <v>91</v>
      </c>
      <c r="C124" s="29" t="s">
        <v>92</v>
      </c>
      <c r="D124" s="29" t="s">
        <v>328</v>
      </c>
      <c r="E124" s="35">
        <v>0</v>
      </c>
      <c r="F124" s="30">
        <v>0</v>
      </c>
      <c r="G124" s="38">
        <v>1</v>
      </c>
    </row>
    <row r="125" spans="2:7" x14ac:dyDescent="0.2">
      <c r="B125" s="29" t="s">
        <v>102</v>
      </c>
      <c r="C125" s="29" t="s">
        <v>31</v>
      </c>
      <c r="D125" s="29" t="s">
        <v>282</v>
      </c>
      <c r="E125" s="35">
        <v>0</v>
      </c>
      <c r="F125" s="30">
        <v>0</v>
      </c>
      <c r="G125" s="38">
        <v>1</v>
      </c>
    </row>
    <row r="126" spans="2:7" x14ac:dyDescent="0.2">
      <c r="B126" s="29" t="s">
        <v>230</v>
      </c>
      <c r="C126" s="29" t="s">
        <v>231</v>
      </c>
      <c r="D126" s="29" t="s">
        <v>355</v>
      </c>
      <c r="E126" s="35">
        <v>0</v>
      </c>
      <c r="F126" s="30">
        <v>0</v>
      </c>
      <c r="G126" s="38">
        <v>1</v>
      </c>
    </row>
    <row r="127" spans="2:7" x14ac:dyDescent="0.2">
      <c r="B127" s="29" t="s">
        <v>101</v>
      </c>
      <c r="C127" s="29" t="s">
        <v>30</v>
      </c>
      <c r="D127" s="29" t="s">
        <v>278</v>
      </c>
      <c r="E127" s="35">
        <v>0</v>
      </c>
      <c r="F127" s="30">
        <v>0</v>
      </c>
      <c r="G127" s="38">
        <v>1</v>
      </c>
    </row>
    <row r="128" spans="2:7" x14ac:dyDescent="0.2">
      <c r="B128" s="29" t="s">
        <v>165</v>
      </c>
      <c r="C128" s="29" t="s">
        <v>65</v>
      </c>
      <c r="D128" s="29" t="s">
        <v>261</v>
      </c>
      <c r="E128" s="35">
        <v>0</v>
      </c>
      <c r="F128" s="30">
        <v>0</v>
      </c>
      <c r="G128" s="38">
        <v>1</v>
      </c>
    </row>
    <row r="129" spans="2:7" x14ac:dyDescent="0.2">
      <c r="B129" s="29" t="s">
        <v>172</v>
      </c>
      <c r="C129" s="29" t="s">
        <v>62</v>
      </c>
      <c r="D129" s="29" t="s">
        <v>345</v>
      </c>
      <c r="E129" s="35">
        <v>0</v>
      </c>
      <c r="F129" s="30">
        <v>0</v>
      </c>
      <c r="G129" s="38">
        <v>1</v>
      </c>
    </row>
    <row r="130" spans="2:7" x14ac:dyDescent="0.2">
      <c r="B130" s="29" t="s">
        <v>182</v>
      </c>
      <c r="C130" s="29" t="s">
        <v>183</v>
      </c>
      <c r="D130" s="29" t="s">
        <v>348</v>
      </c>
      <c r="E130" s="35">
        <v>0</v>
      </c>
      <c r="F130" s="30">
        <v>0</v>
      </c>
      <c r="G130" s="38">
        <v>1</v>
      </c>
    </row>
    <row r="131" spans="2:7" x14ac:dyDescent="0.2">
      <c r="B131" s="29" t="s">
        <v>193</v>
      </c>
      <c r="C131" s="29" t="s">
        <v>194</v>
      </c>
      <c r="D131" s="29" t="s">
        <v>275</v>
      </c>
      <c r="E131" s="35">
        <v>0</v>
      </c>
      <c r="F131" s="30">
        <v>0</v>
      </c>
      <c r="G131" s="38">
        <v>1</v>
      </c>
    </row>
    <row r="132" spans="2:7" x14ac:dyDescent="0.2">
      <c r="B132" s="29" t="s">
        <v>205</v>
      </c>
      <c r="C132" s="29" t="s">
        <v>68</v>
      </c>
      <c r="D132" s="29" t="s">
        <v>352</v>
      </c>
      <c r="E132" s="35">
        <v>0</v>
      </c>
      <c r="F132" s="30">
        <v>0</v>
      </c>
      <c r="G132" s="38">
        <v>1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6" ma:contentTypeDescription="Create a new document." ma:contentTypeScope="" ma:versionID="8fc6446d8cea17ff7056d3b843e59f1b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51826385d44c45e8115f945f557851da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0900D8-375B-4A27-91E4-7A76E3B78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A76219-B29F-4FEB-BEB4-B3D844F95C6E}">
  <ds:schemaRefs>
    <ds:schemaRef ds:uri="http://schemas.microsoft.com/office/2006/metadata/properties"/>
    <ds:schemaRef ds:uri="http://schemas.microsoft.com/office/infopath/2007/PartnerControls"/>
    <ds:schemaRef ds:uri="f7f82321-a05d-448c-b8a9-de19fe44923f"/>
    <ds:schemaRef ds:uri="eaef3d24-8096-452c-a56e-bbe3be416202"/>
  </ds:schemaRefs>
</ds:datastoreItem>
</file>

<file path=customXml/itemProps3.xml><?xml version="1.0" encoding="utf-8"?>
<ds:datastoreItem xmlns:ds="http://schemas.openxmlformats.org/officeDocument/2006/customXml" ds:itemID="{B388E9C2-F7AB-4B7C-9441-AA7930170283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D515ABF2-A320-42BE-844E-739FFCAD2B9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Overview KCA</vt:lpstr>
      <vt:lpstr>KCA Bubbles</vt:lpstr>
      <vt:lpstr>KCA NOx</vt:lpstr>
      <vt:lpstr>KCA NMVOC</vt:lpstr>
      <vt:lpstr>KCA SOx</vt:lpstr>
      <vt:lpstr>KCA NH3</vt:lpstr>
      <vt:lpstr>KCA PM2.5</vt:lpstr>
      <vt:lpstr>KCA PM10</vt:lpstr>
      <vt:lpstr>KCA BC</vt:lpstr>
      <vt:lpstr>KCA benzo(a)</vt:lpstr>
      <vt:lpstr>KCA CO</vt:lpstr>
      <vt:lpstr>KCA Pb</vt:lpstr>
      <vt:lpstr>KCA Cd</vt:lpstr>
      <vt:lpstr>KCA Hg</vt:lpstr>
      <vt:lpstr>KCA dioxin</vt:lpstr>
      <vt:lpstr>KCA total PAH</vt:lpstr>
      <vt:lpstr>KCA HCB</vt:lpstr>
      <vt:lpstr>KCA PCB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goettlicher</dc:creator>
  <cp:lastModifiedBy>Luca</cp:lastModifiedBy>
  <cp:lastPrinted>2020-03-17T21:12:51Z</cp:lastPrinted>
  <dcterms:created xsi:type="dcterms:W3CDTF">2009-12-11T15:36:42Z</dcterms:created>
  <dcterms:modified xsi:type="dcterms:W3CDTF">2026-04-14T11:46:39Z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